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1340" windowHeight="6735" tabRatio="694"/>
  </bookViews>
  <sheets>
    <sheet name="прил.2" sheetId="52" r:id="rId1"/>
  </sheets>
  <externalReferences>
    <externalReference r:id="rId2"/>
  </externalReferences>
  <definedNames>
    <definedName name="_xlnm.Print_Titles" localSheetId="0">прил.2!$5:$6</definedName>
  </definedNames>
  <calcPr calcId="145621"/>
</workbook>
</file>

<file path=xl/calcChain.xml><?xml version="1.0" encoding="utf-8"?>
<calcChain xmlns="http://schemas.openxmlformats.org/spreadsheetml/2006/main">
  <c r="E72" i="52" l="1"/>
  <c r="E77" i="52"/>
  <c r="D7" i="52"/>
  <c r="E9" i="52"/>
  <c r="D19" i="52"/>
  <c r="D17" i="52" s="1"/>
  <c r="F26" i="52"/>
  <c r="G19" i="52" l="1"/>
  <c r="H60" i="52" l="1"/>
  <c r="I60" i="52"/>
  <c r="J60" i="52"/>
  <c r="G72" i="52" l="1"/>
  <c r="E19" i="52" l="1"/>
  <c r="E20" i="52"/>
  <c r="E21" i="52"/>
  <c r="E22" i="52"/>
  <c r="E23" i="52"/>
  <c r="E24" i="52"/>
  <c r="E25" i="52"/>
  <c r="E44" i="52"/>
  <c r="D65" i="52"/>
  <c r="D63" i="52"/>
  <c r="F63" i="52"/>
  <c r="G63" i="52"/>
  <c r="H63" i="52"/>
  <c r="I63" i="52"/>
  <c r="J63" i="52"/>
  <c r="E63" i="52"/>
  <c r="E17" i="52" l="1"/>
  <c r="D79" i="52"/>
  <c r="D82" i="52" l="1"/>
  <c r="D80" i="52" s="1"/>
  <c r="D69" i="52"/>
  <c r="D66" i="52" s="1"/>
  <c r="D67" i="52"/>
  <c r="D62" i="52"/>
  <c r="D60" i="52" s="1"/>
  <c r="D29" i="52"/>
  <c r="D30" i="52"/>
  <c r="D31" i="52"/>
  <c r="D32" i="52"/>
  <c r="D33" i="52"/>
  <c r="D34" i="52"/>
  <c r="D36" i="52"/>
  <c r="D37" i="52"/>
  <c r="D38" i="52"/>
  <c r="D39" i="52"/>
  <c r="D40" i="52"/>
  <c r="D41" i="52"/>
  <c r="D42" i="52"/>
  <c r="D43" i="52"/>
  <c r="D45" i="52"/>
  <c r="D46" i="52"/>
  <c r="D48" i="52"/>
  <c r="D49" i="52"/>
  <c r="D28" i="52"/>
  <c r="D72" i="52" l="1"/>
  <c r="D77" i="52"/>
  <c r="D70" i="52" l="1"/>
  <c r="D10" i="52"/>
  <c r="A83" i="52"/>
  <c r="B83" i="52"/>
  <c r="J83" i="52" l="1"/>
  <c r="I83" i="52"/>
  <c r="H83" i="52"/>
  <c r="G83" i="52"/>
  <c r="F83" i="52"/>
  <c r="E83" i="52"/>
  <c r="F19" i="52" l="1"/>
  <c r="F9" i="52" s="1"/>
  <c r="I50" i="52"/>
  <c r="F50" i="52"/>
  <c r="D53" i="52"/>
  <c r="D9" i="52" s="1"/>
  <c r="D50" i="52" l="1"/>
  <c r="E80" i="52"/>
  <c r="F80" i="52"/>
  <c r="G80" i="52"/>
  <c r="H80" i="52"/>
  <c r="I80" i="52"/>
  <c r="J80" i="52"/>
  <c r="H77" i="52"/>
  <c r="H72" i="52" s="1"/>
  <c r="H70" i="52" s="1"/>
  <c r="I77" i="52"/>
  <c r="I72" i="52" s="1"/>
  <c r="J77" i="52"/>
  <c r="J72" i="52" s="1"/>
  <c r="F77" i="52"/>
  <c r="F72" i="52" s="1"/>
  <c r="F70" i="52" s="1"/>
  <c r="G77" i="52"/>
  <c r="G70" i="52" s="1"/>
  <c r="I70" i="52"/>
  <c r="J70" i="52"/>
  <c r="G9" i="52" l="1"/>
  <c r="H19" i="52"/>
  <c r="H9" i="52" s="1"/>
  <c r="I19" i="52"/>
  <c r="I9" i="52" s="1"/>
  <c r="J19" i="52"/>
  <c r="J9" i="52" s="1"/>
  <c r="E66" i="52"/>
  <c r="F66" i="52"/>
  <c r="G66" i="52"/>
  <c r="H66" i="52"/>
  <c r="I66" i="52"/>
  <c r="J66" i="52"/>
  <c r="E70" i="52" l="1"/>
  <c r="E10" i="52"/>
  <c r="E7" i="52" s="1"/>
  <c r="F10" i="52"/>
  <c r="G10" i="52"/>
  <c r="H10" i="52"/>
  <c r="I10" i="52"/>
  <c r="J10" i="52"/>
  <c r="E16" i="52"/>
  <c r="F25" i="52"/>
  <c r="F16" i="52" s="1"/>
  <c r="G25" i="52"/>
  <c r="G16" i="52" s="1"/>
  <c r="H25" i="52"/>
  <c r="H16" i="52" s="1"/>
  <c r="I25" i="52"/>
  <c r="I16" i="52" s="1"/>
  <c r="J25" i="52"/>
  <c r="J16" i="52" s="1"/>
  <c r="E15" i="52"/>
  <c r="F24" i="52"/>
  <c r="F15" i="52" s="1"/>
  <c r="G24" i="52"/>
  <c r="G15" i="52" s="1"/>
  <c r="H24" i="52"/>
  <c r="H15" i="52" s="1"/>
  <c r="I24" i="52"/>
  <c r="I15" i="52" s="1"/>
  <c r="J24" i="52"/>
  <c r="J15" i="52" s="1"/>
  <c r="E14" i="52"/>
  <c r="F23" i="52"/>
  <c r="F14" i="52" s="1"/>
  <c r="G23" i="52"/>
  <c r="G14" i="52" s="1"/>
  <c r="H23" i="52"/>
  <c r="H14" i="52" s="1"/>
  <c r="I23" i="52"/>
  <c r="I14" i="52" s="1"/>
  <c r="J23" i="52"/>
  <c r="J14" i="52" s="1"/>
  <c r="E13" i="52"/>
  <c r="F22" i="52"/>
  <c r="F13" i="52" s="1"/>
  <c r="G22" i="52"/>
  <c r="G13" i="52" s="1"/>
  <c r="H22" i="52"/>
  <c r="H13" i="52" s="1"/>
  <c r="I22" i="52"/>
  <c r="I13" i="52" s="1"/>
  <c r="J22" i="52"/>
  <c r="E12" i="52"/>
  <c r="F21" i="52"/>
  <c r="F12" i="52" s="1"/>
  <c r="G21" i="52"/>
  <c r="G12" i="52" s="1"/>
  <c r="H21" i="52"/>
  <c r="H12" i="52" s="1"/>
  <c r="I21" i="52"/>
  <c r="I12" i="52" s="1"/>
  <c r="J21" i="52"/>
  <c r="J12" i="52" s="1"/>
  <c r="E11" i="52"/>
  <c r="F20" i="52"/>
  <c r="F11" i="52" s="1"/>
  <c r="G20" i="52"/>
  <c r="G11" i="52" s="1"/>
  <c r="H20" i="52"/>
  <c r="H11" i="52" s="1"/>
  <c r="I20" i="52"/>
  <c r="I11" i="52" s="1"/>
  <c r="J20" i="52"/>
  <c r="J11" i="52" s="1"/>
  <c r="F60" i="52"/>
  <c r="G60" i="52"/>
  <c r="E60" i="52"/>
  <c r="E50" i="52"/>
  <c r="G50" i="52"/>
  <c r="H50" i="52"/>
  <c r="J50" i="52"/>
  <c r="E47" i="52"/>
  <c r="F47" i="52"/>
  <c r="G47" i="52"/>
  <c r="H47" i="52"/>
  <c r="I47" i="52"/>
  <c r="J47" i="52"/>
  <c r="F44" i="52"/>
  <c r="G44" i="52"/>
  <c r="H44" i="52"/>
  <c r="I44" i="52"/>
  <c r="J44" i="52"/>
  <c r="D44" i="52" s="1"/>
  <c r="E35" i="52"/>
  <c r="F35" i="52"/>
  <c r="G35" i="52"/>
  <c r="H35" i="52"/>
  <c r="I35" i="52"/>
  <c r="J35" i="52"/>
  <c r="E26" i="52"/>
  <c r="G26" i="52"/>
  <c r="H26" i="52"/>
  <c r="I26" i="52"/>
  <c r="J26" i="52"/>
  <c r="D26" i="52" l="1"/>
  <c r="D47" i="52"/>
  <c r="D35" i="52"/>
  <c r="H17" i="52"/>
  <c r="H7" i="52"/>
  <c r="G7" i="52"/>
  <c r="I7" i="52"/>
  <c r="F7" i="52"/>
  <c r="G17" i="52"/>
  <c r="D20" i="52"/>
  <c r="J17" i="52"/>
  <c r="F17" i="52"/>
  <c r="D23" i="52"/>
  <c r="D14" i="52" s="1"/>
  <c r="D22" i="52"/>
  <c r="D13" i="52" s="1"/>
  <c r="D24" i="52"/>
  <c r="D15" i="52" s="1"/>
  <c r="I17" i="52"/>
  <c r="J13" i="52"/>
  <c r="J7" i="52" s="1"/>
  <c r="D25" i="52"/>
  <c r="D16" i="52" s="1"/>
  <c r="D21" i="52"/>
  <c r="D12" i="52" s="1"/>
  <c r="D11" i="52" l="1"/>
</calcChain>
</file>

<file path=xl/sharedStrings.xml><?xml version="1.0" encoding="utf-8"?>
<sst xmlns="http://schemas.openxmlformats.org/spreadsheetml/2006/main" count="118" uniqueCount="49">
  <si>
    <t>всего</t>
  </si>
  <si>
    <t>Подпрограмма 2</t>
  </si>
  <si>
    <t>Статус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</si>
  <si>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</si>
  <si>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</si>
  <si>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Расходы бюджета городского округа город Воронеж по годам реализации муниципальной программы, тыс. руб.</t>
  </si>
  <si>
    <t>Муниципальная программа</t>
  </si>
  <si>
    <t>Управление дорожного хозяйства</t>
  </si>
  <si>
    <t>Управление транспорта</t>
  </si>
  <si>
    <t>Строительство и реконструкция автомобильных дорог городского округа город Воронеж</t>
  </si>
  <si>
    <t>Приобретение  коммунальной (специализированной) техники</t>
  </si>
  <si>
    <t>Содержание автомобильных дорог городского округа город Воронеж  и искусственных сооружений на них</t>
  </si>
  <si>
    <t>Восстановление производственно-технической базы муниципального транспорта</t>
  </si>
  <si>
    <t>Ремонт автомобильных дорог  городского округа город Воронеж и искусственных сооружений  на них</t>
  </si>
  <si>
    <t>Капитальный ремонт автомобильных дорог  городского округа город Воронеж и искусственных сооружений на них</t>
  </si>
  <si>
    <t>Мероприятие 1.1</t>
  </si>
  <si>
    <t>Мероприятие 1.2</t>
  </si>
  <si>
    <t>Мероприятие 1.3</t>
  </si>
  <si>
    <t>Мероприятие 1.4</t>
  </si>
  <si>
    <t>Мероприятие 1.5</t>
  </si>
  <si>
    <t>Мероприятие 1.6</t>
  </si>
  <si>
    <t>Мероприятие 2.1</t>
  </si>
  <si>
    <t>Мероприятие 2.2</t>
  </si>
  <si>
    <t>Мероприятие 2.3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</si>
  <si>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</si>
  <si>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</si>
  <si>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</si>
  <si>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Советского района</t>
  </si>
  <si>
    <t xml:space="preserve">Управа Центрального района </t>
  </si>
  <si>
    <t>Управа Ленинского района</t>
  </si>
  <si>
    <t>Управление строительной политики</t>
  </si>
  <si>
    <t>Содержание службы заказчика</t>
  </si>
  <si>
    <t>Совершенствование системы контроля и управления пассажирским транспортом</t>
  </si>
  <si>
    <t>Развитие транспортной системы</t>
  </si>
  <si>
    <t>в том числе по ГРБС</t>
  </si>
  <si>
    <t>ВСЕГО</t>
  </si>
  <si>
    <t xml:space="preserve">Развитие дорожного хозяйства </t>
  </si>
  <si>
    <t>Развитие городского пассажирского транспорта</t>
  </si>
  <si>
    <t>к муниципальной программе</t>
  </si>
  <si>
    <t>Подпрограмма 1</t>
  </si>
  <si>
    <t>Приложение № 4</t>
  </si>
  <si>
    <t xml:space="preserve">Расходы бюджета городского округа город Воронеж на реализацию муниципальной программы 
городского округа город Воронеж «Развитие транспортной системы» (II этап)                            </t>
  </si>
  <si>
    <t>Совершенствование системы организации городских регулярных, заказных  пассажирских перевозок и обеспечение безопасности дорожного движения</t>
  </si>
  <si>
    <t>Исполняющий обязанности руководителя управления дорожного хозяйства</t>
  </si>
  <si>
    <t>Мероприятие 1.13</t>
  </si>
  <si>
    <t>Муниципальная составляющая городского округа город Воронеж регионального проекта «Региональная и местная дорожная сеть» в рамках национального проекта «Инфраструктура для жизни»</t>
  </si>
  <si>
    <t>И.С. Селивёрстов</t>
  </si>
  <si>
    <t>Мероприятие 1.11</t>
  </si>
  <si>
    <t>Реализация инвестиционных проектов  в рамках комплексной жилой застройки на территории городского округа г. Воронеж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</si>
</sst>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trike/>
      <sz val="14"/>
      <name val="Calibri"/>
      <family val="2"/>
      <charset val="204"/>
    </font>
    <font>
      <strike/>
      <sz val="16"/>
      <name val="Times New Roman"/>
      <family val="1"/>
      <charset val="204"/>
    </font>
    <font>
      <sz val="14"/>
      <name val="Calibri"/>
      <family val="2"/>
      <charset val="204"/>
    </font>
    <font>
      <strike/>
      <sz val="11"/>
      <name val="Calibri"/>
      <family val="2"/>
      <charset val="204"/>
    </font>
    <font>
      <sz val="15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5" fillId="0" borderId="0" applyFont="0" applyFill="0" applyBorder="0" applyAlignment="0" applyProtection="0"/>
  </cellStyleXfs>
  <cellXfs count="73">
    <xf numFmtId="0" fontId="0" fillId="0" borderId="0" xfId="0"/>
    <xf numFmtId="4" fontId="8" fillId="2" borderId="0" xfId="1" applyNumberFormat="1" applyFont="1" applyFill="1"/>
    <xf numFmtId="0" fontId="7" fillId="2" borderId="0" xfId="1" applyFont="1" applyFill="1" applyAlignment="1"/>
    <xf numFmtId="0" fontId="4" fillId="2" borderId="0" xfId="1" applyFont="1" applyFill="1" applyAlignment="1">
      <alignment horizontal="center"/>
    </xf>
    <xf numFmtId="0" fontId="8" fillId="2" borderId="0" xfId="1" applyFont="1" applyFill="1"/>
    <xf numFmtId="0" fontId="3" fillId="2" borderId="4" xfId="1" applyFont="1" applyFill="1" applyBorder="1" applyAlignment="1">
      <alignment horizontal="left" vertical="center" wrapText="1"/>
    </xf>
    <xf numFmtId="4" fontId="3" fillId="2" borderId="4" xfId="1" applyNumberFormat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left"/>
    </xf>
    <xf numFmtId="0" fontId="6" fillId="2" borderId="0" xfId="1" applyFont="1" applyFill="1"/>
    <xf numFmtId="4" fontId="9" fillId="2" borderId="1" xfId="1" applyNumberFormat="1" applyFont="1" applyFill="1" applyBorder="1" applyAlignment="1">
      <alignment horizontal="center" vertical="center"/>
    </xf>
    <xf numFmtId="0" fontId="8" fillId="2" borderId="0" xfId="1" applyFont="1" applyFill="1" applyAlignment="1">
      <alignment horizontal="left"/>
    </xf>
    <xf numFmtId="0" fontId="8" fillId="2" borderId="0" xfId="1" applyFont="1" applyFill="1" applyAlignment="1"/>
    <xf numFmtId="4" fontId="11" fillId="2" borderId="1" xfId="1" applyNumberFormat="1" applyFont="1" applyFill="1" applyBorder="1" applyAlignment="1">
      <alignment horizontal="center" vertical="center" wrapText="1"/>
    </xf>
    <xf numFmtId="0" fontId="10" fillId="2" borderId="0" xfId="1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left" vertical="top" wrapText="1"/>
    </xf>
    <xf numFmtId="0" fontId="3" fillId="2" borderId="0" xfId="1" applyFont="1" applyFill="1" applyBorder="1" applyAlignment="1">
      <alignment horizontal="left" vertical="center" wrapText="1"/>
    </xf>
    <xf numFmtId="4" fontId="3" fillId="2" borderId="0" xfId="1" applyNumberFormat="1" applyFont="1" applyFill="1" applyBorder="1" applyAlignment="1">
      <alignment horizontal="center" vertical="center" wrapText="1"/>
    </xf>
    <xf numFmtId="0" fontId="12" fillId="2" borderId="0" xfId="1" applyFont="1" applyFill="1"/>
    <xf numFmtId="4" fontId="12" fillId="2" borderId="0" xfId="1" applyNumberFormat="1" applyFont="1" applyFill="1"/>
    <xf numFmtId="165" fontId="12" fillId="2" borderId="0" xfId="0" applyNumberFormat="1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vertical="top" wrapText="1"/>
    </xf>
    <xf numFmtId="0" fontId="12" fillId="2" borderId="0" xfId="0" applyFont="1" applyFill="1" applyBorder="1" applyAlignment="1">
      <alignment horizontal="left" vertical="top" wrapText="1"/>
    </xf>
    <xf numFmtId="165" fontId="12" fillId="2" borderId="0" xfId="0" applyNumberFormat="1" applyFont="1" applyFill="1" applyBorder="1" applyAlignment="1">
      <alignment vertical="top" wrapText="1"/>
    </xf>
    <xf numFmtId="0" fontId="13" fillId="2" borderId="0" xfId="1" applyFont="1" applyFill="1"/>
    <xf numFmtId="0" fontId="13" fillId="2" borderId="0" xfId="1" applyFont="1" applyFill="1" applyAlignment="1">
      <alignment horizontal="left"/>
    </xf>
    <xf numFmtId="4" fontId="13" fillId="2" borderId="0" xfId="1" applyNumberFormat="1" applyFont="1" applyFill="1"/>
    <xf numFmtId="0" fontId="13" fillId="2" borderId="0" xfId="1" applyFont="1" applyFill="1" applyAlignment="1"/>
    <xf numFmtId="4" fontId="6" fillId="2" borderId="0" xfId="1" applyNumberFormat="1" applyFont="1" applyFill="1"/>
    <xf numFmtId="4" fontId="3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12" fillId="2" borderId="0" xfId="1" applyFont="1" applyFill="1" applyAlignment="1">
      <alignment horizontal="center"/>
    </xf>
    <xf numFmtId="4" fontId="3" fillId="2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12" fillId="2" borderId="0" xfId="1" applyFont="1" applyFill="1" applyAlignment="1">
      <alignment horizontal="right"/>
    </xf>
    <xf numFmtId="4" fontId="3" fillId="2" borderId="0" xfId="0" applyNumberFormat="1" applyFont="1" applyFill="1" applyBorder="1" applyAlignment="1">
      <alignment horizontal="center" vertical="center" wrapText="1"/>
    </xf>
    <xf numFmtId="4" fontId="3" fillId="2" borderId="6" xfId="1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4" fontId="9" fillId="2" borderId="0" xfId="1" applyNumberFormat="1" applyFont="1" applyFill="1" applyBorder="1" applyAlignment="1">
      <alignment horizontal="center" vertical="center"/>
    </xf>
    <xf numFmtId="0" fontId="12" fillId="2" borderId="0" xfId="1" applyFont="1" applyFill="1" applyAlignment="1"/>
    <xf numFmtId="4" fontId="3" fillId="3" borderId="1" xfId="1" applyNumberFormat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center"/>
    </xf>
    <xf numFmtId="0" fontId="3" fillId="2" borderId="4" xfId="1" applyFont="1" applyFill="1" applyBorder="1" applyAlignment="1">
      <alignment horizontal="left" vertical="top" wrapText="1"/>
    </xf>
    <xf numFmtId="0" fontId="3" fillId="2" borderId="5" xfId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49" fontId="3" fillId="2" borderId="4" xfId="0" applyNumberFormat="1" applyFont="1" applyFill="1" applyBorder="1" applyAlignment="1">
      <alignment horizontal="left" vertical="top" wrapText="1"/>
    </xf>
    <xf numFmtId="49" fontId="3" fillId="2" borderId="5" xfId="0" applyNumberFormat="1" applyFont="1" applyFill="1" applyBorder="1" applyAlignment="1">
      <alignment horizontal="left" vertical="top" wrapText="1"/>
    </xf>
    <xf numFmtId="49" fontId="3" fillId="2" borderId="2" xfId="0" applyNumberFormat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top" wrapText="1"/>
    </xf>
    <xf numFmtId="0" fontId="3" fillId="2" borderId="5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4" fontId="2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4" fontId="13" fillId="2" borderId="0" xfId="1" applyNumberFormat="1" applyFont="1" applyFill="1" applyAlignment="1">
      <alignment horizontal="center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12" fillId="2" borderId="0" xfId="1" applyFont="1" applyFill="1" applyAlignment="1">
      <alignment horizontal="left"/>
    </xf>
    <xf numFmtId="49" fontId="3" fillId="2" borderId="4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0" fontId="12" fillId="2" borderId="0" xfId="1" applyFont="1" applyFill="1" applyAlignment="1">
      <alignment horizontal="right" wrapText="1"/>
    </xf>
    <xf numFmtId="0" fontId="12" fillId="2" borderId="0" xfId="1" applyFont="1" applyFill="1" applyAlignment="1">
      <alignment horizontal="right"/>
    </xf>
    <xf numFmtId="0" fontId="1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arhipova/Documents/&#1040;&#1088;&#1093;&#1080;&#1087;&#1086;&#1074;&#1072;/&#1055;&#1088;&#1086;&#1075;&#1088;&#1072;&#1084;&#1084;&#1099;%202023/&#1056;&#1058;&#1057;/1%20&#1082;&#1086;&#1088;&#1088;&#1077;&#1082;&#1090;&#1080;&#1088;&#1086;&#1074;&#1082;&#1072;/&#1055;&#1088;&#1080;&#1083;&#1086;&#1078;&#1077;&#1085;&#1080;&#1077;%20&#8470;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2"/>
    </sheetNames>
    <sheetDataSet>
      <sheetData sheetId="0">
        <row r="119">
          <cell r="A119" t="str">
            <v xml:space="preserve">Основное мероприятие 2 </v>
          </cell>
          <cell r="B119" t="str">
            <v>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01"/>
  <sheetViews>
    <sheetView tabSelected="1" zoomScaleNormal="100" zoomScalePageLayoutView="80" workbookViewId="0">
      <selection activeCell="E73" sqref="E73"/>
    </sheetView>
  </sheetViews>
  <sheetFormatPr defaultRowHeight="18.75" x14ac:dyDescent="0.3"/>
  <cols>
    <col min="1" max="1" width="19.42578125" style="10" customWidth="1"/>
    <col min="2" max="2" width="29.28515625" style="4" customWidth="1"/>
    <col min="3" max="3" width="33.85546875" style="10" customWidth="1"/>
    <col min="4" max="4" width="19.28515625" style="4" customWidth="1"/>
    <col min="5" max="5" width="18" style="1" customWidth="1"/>
    <col min="6" max="6" width="17.42578125" style="1" customWidth="1"/>
    <col min="7" max="7" width="16.5703125" style="1" customWidth="1"/>
    <col min="8" max="8" width="19.140625" style="1" hidden="1" customWidth="1"/>
    <col min="9" max="9" width="16.42578125" style="4" customWidth="1"/>
    <col min="10" max="10" width="17.85546875" style="4" customWidth="1"/>
    <col min="11" max="11" width="10" style="4" bestFit="1" customWidth="1"/>
    <col min="12" max="13" width="9.140625" style="4"/>
    <col min="14" max="14" width="13.28515625" style="4" customWidth="1"/>
    <col min="15" max="225" width="9.140625" style="4"/>
    <col min="226" max="226" width="0" style="4" hidden="1" customWidth="1"/>
    <col min="227" max="227" width="21.7109375" style="4" customWidth="1"/>
    <col min="228" max="228" width="48.140625" style="4" customWidth="1"/>
    <col min="229" max="229" width="29.7109375" style="4" customWidth="1"/>
    <col min="230" max="230" width="11.42578125" style="4" customWidth="1"/>
    <col min="231" max="231" width="7.5703125" style="4" customWidth="1"/>
    <col min="232" max="232" width="11.7109375" style="4" customWidth="1"/>
    <col min="233" max="233" width="7.140625" style="4" customWidth="1"/>
    <col min="234" max="234" width="0" style="4" hidden="1" customWidth="1"/>
    <col min="235" max="236" width="19.140625" style="4" customWidth="1"/>
    <col min="237" max="237" width="20.42578125" style="4" customWidth="1"/>
    <col min="238" max="238" width="20.85546875" style="4" customWidth="1"/>
    <col min="239" max="240" width="22" style="4" customWidth="1"/>
    <col min="241" max="241" width="0" style="4" hidden="1" customWidth="1"/>
    <col min="242" max="242" width="27.28515625" style="4" customWidth="1"/>
    <col min="243" max="243" width="18.140625" style="4" bestFit="1" customWidth="1"/>
    <col min="244" max="244" width="11.42578125" style="4" bestFit="1" customWidth="1"/>
    <col min="245" max="245" width="11.5703125" style="4" bestFit="1" customWidth="1"/>
    <col min="246" max="481" width="9.140625" style="4"/>
    <col min="482" max="482" width="0" style="4" hidden="1" customWidth="1"/>
    <col min="483" max="483" width="21.7109375" style="4" customWidth="1"/>
    <col min="484" max="484" width="48.140625" style="4" customWidth="1"/>
    <col min="485" max="485" width="29.7109375" style="4" customWidth="1"/>
    <col min="486" max="486" width="11.42578125" style="4" customWidth="1"/>
    <col min="487" max="487" width="7.5703125" style="4" customWidth="1"/>
    <col min="488" max="488" width="11.7109375" style="4" customWidth="1"/>
    <col min="489" max="489" width="7.140625" style="4" customWidth="1"/>
    <col min="490" max="490" width="0" style="4" hidden="1" customWidth="1"/>
    <col min="491" max="492" width="19.140625" style="4" customWidth="1"/>
    <col min="493" max="493" width="20.42578125" style="4" customWidth="1"/>
    <col min="494" max="494" width="20.85546875" style="4" customWidth="1"/>
    <col min="495" max="496" width="22" style="4" customWidth="1"/>
    <col min="497" max="497" width="0" style="4" hidden="1" customWidth="1"/>
    <col min="498" max="498" width="27.28515625" style="4" customWidth="1"/>
    <col min="499" max="499" width="18.140625" style="4" bestFit="1" customWidth="1"/>
    <col min="500" max="500" width="11.42578125" style="4" bestFit="1" customWidth="1"/>
    <col min="501" max="501" width="11.5703125" style="4" bestFit="1" customWidth="1"/>
    <col min="502" max="737" width="9.140625" style="4"/>
    <col min="738" max="738" width="0" style="4" hidden="1" customWidth="1"/>
    <col min="739" max="739" width="21.7109375" style="4" customWidth="1"/>
    <col min="740" max="740" width="48.140625" style="4" customWidth="1"/>
    <col min="741" max="741" width="29.7109375" style="4" customWidth="1"/>
    <col min="742" max="742" width="11.42578125" style="4" customWidth="1"/>
    <col min="743" max="743" width="7.5703125" style="4" customWidth="1"/>
    <col min="744" max="744" width="11.7109375" style="4" customWidth="1"/>
    <col min="745" max="745" width="7.140625" style="4" customWidth="1"/>
    <col min="746" max="746" width="0" style="4" hidden="1" customWidth="1"/>
    <col min="747" max="748" width="19.140625" style="4" customWidth="1"/>
    <col min="749" max="749" width="20.42578125" style="4" customWidth="1"/>
    <col min="750" max="750" width="20.85546875" style="4" customWidth="1"/>
    <col min="751" max="752" width="22" style="4" customWidth="1"/>
    <col min="753" max="753" width="0" style="4" hidden="1" customWidth="1"/>
    <col min="754" max="754" width="27.28515625" style="4" customWidth="1"/>
    <col min="755" max="755" width="18.140625" style="4" bestFit="1" customWidth="1"/>
    <col min="756" max="756" width="11.42578125" style="4" bestFit="1" customWidth="1"/>
    <col min="757" max="757" width="11.5703125" style="4" bestFit="1" customWidth="1"/>
    <col min="758" max="993" width="9.140625" style="4"/>
    <col min="994" max="994" width="0" style="4" hidden="1" customWidth="1"/>
    <col min="995" max="995" width="21.7109375" style="4" customWidth="1"/>
    <col min="996" max="996" width="48.140625" style="4" customWidth="1"/>
    <col min="997" max="997" width="29.7109375" style="4" customWidth="1"/>
    <col min="998" max="998" width="11.42578125" style="4" customWidth="1"/>
    <col min="999" max="999" width="7.5703125" style="4" customWidth="1"/>
    <col min="1000" max="1000" width="11.7109375" style="4" customWidth="1"/>
    <col min="1001" max="1001" width="7.140625" style="4" customWidth="1"/>
    <col min="1002" max="1002" width="0" style="4" hidden="1" customWidth="1"/>
    <col min="1003" max="1004" width="19.140625" style="4" customWidth="1"/>
    <col min="1005" max="1005" width="20.42578125" style="4" customWidth="1"/>
    <col min="1006" max="1006" width="20.85546875" style="4" customWidth="1"/>
    <col min="1007" max="1008" width="22" style="4" customWidth="1"/>
    <col min="1009" max="1009" width="0" style="4" hidden="1" customWidth="1"/>
    <col min="1010" max="1010" width="27.28515625" style="4" customWidth="1"/>
    <col min="1011" max="1011" width="18.140625" style="4" bestFit="1" customWidth="1"/>
    <col min="1012" max="1012" width="11.42578125" style="4" bestFit="1" customWidth="1"/>
    <col min="1013" max="1013" width="11.5703125" style="4" bestFit="1" customWidth="1"/>
    <col min="1014" max="1249" width="9.140625" style="4"/>
    <col min="1250" max="1250" width="0" style="4" hidden="1" customWidth="1"/>
    <col min="1251" max="1251" width="21.7109375" style="4" customWidth="1"/>
    <col min="1252" max="1252" width="48.140625" style="4" customWidth="1"/>
    <col min="1253" max="1253" width="29.7109375" style="4" customWidth="1"/>
    <col min="1254" max="1254" width="11.42578125" style="4" customWidth="1"/>
    <col min="1255" max="1255" width="7.5703125" style="4" customWidth="1"/>
    <col min="1256" max="1256" width="11.7109375" style="4" customWidth="1"/>
    <col min="1257" max="1257" width="7.140625" style="4" customWidth="1"/>
    <col min="1258" max="1258" width="0" style="4" hidden="1" customWidth="1"/>
    <col min="1259" max="1260" width="19.140625" style="4" customWidth="1"/>
    <col min="1261" max="1261" width="20.42578125" style="4" customWidth="1"/>
    <col min="1262" max="1262" width="20.85546875" style="4" customWidth="1"/>
    <col min="1263" max="1264" width="22" style="4" customWidth="1"/>
    <col min="1265" max="1265" width="0" style="4" hidden="1" customWidth="1"/>
    <col min="1266" max="1266" width="27.28515625" style="4" customWidth="1"/>
    <col min="1267" max="1267" width="18.140625" style="4" bestFit="1" customWidth="1"/>
    <col min="1268" max="1268" width="11.42578125" style="4" bestFit="1" customWidth="1"/>
    <col min="1269" max="1269" width="11.5703125" style="4" bestFit="1" customWidth="1"/>
    <col min="1270" max="1505" width="9.140625" style="4"/>
    <col min="1506" max="1506" width="0" style="4" hidden="1" customWidth="1"/>
    <col min="1507" max="1507" width="21.7109375" style="4" customWidth="1"/>
    <col min="1508" max="1508" width="48.140625" style="4" customWidth="1"/>
    <col min="1509" max="1509" width="29.7109375" style="4" customWidth="1"/>
    <col min="1510" max="1510" width="11.42578125" style="4" customWidth="1"/>
    <col min="1511" max="1511" width="7.5703125" style="4" customWidth="1"/>
    <col min="1512" max="1512" width="11.7109375" style="4" customWidth="1"/>
    <col min="1513" max="1513" width="7.140625" style="4" customWidth="1"/>
    <col min="1514" max="1514" width="0" style="4" hidden="1" customWidth="1"/>
    <col min="1515" max="1516" width="19.140625" style="4" customWidth="1"/>
    <col min="1517" max="1517" width="20.42578125" style="4" customWidth="1"/>
    <col min="1518" max="1518" width="20.85546875" style="4" customWidth="1"/>
    <col min="1519" max="1520" width="22" style="4" customWidth="1"/>
    <col min="1521" max="1521" width="0" style="4" hidden="1" customWidth="1"/>
    <col min="1522" max="1522" width="27.28515625" style="4" customWidth="1"/>
    <col min="1523" max="1523" width="18.140625" style="4" bestFit="1" customWidth="1"/>
    <col min="1524" max="1524" width="11.42578125" style="4" bestFit="1" customWidth="1"/>
    <col min="1525" max="1525" width="11.5703125" style="4" bestFit="1" customWidth="1"/>
    <col min="1526" max="1761" width="9.140625" style="4"/>
    <col min="1762" max="1762" width="0" style="4" hidden="1" customWidth="1"/>
    <col min="1763" max="1763" width="21.7109375" style="4" customWidth="1"/>
    <col min="1764" max="1764" width="48.140625" style="4" customWidth="1"/>
    <col min="1765" max="1765" width="29.7109375" style="4" customWidth="1"/>
    <col min="1766" max="1766" width="11.42578125" style="4" customWidth="1"/>
    <col min="1767" max="1767" width="7.5703125" style="4" customWidth="1"/>
    <col min="1768" max="1768" width="11.7109375" style="4" customWidth="1"/>
    <col min="1769" max="1769" width="7.140625" style="4" customWidth="1"/>
    <col min="1770" max="1770" width="0" style="4" hidden="1" customWidth="1"/>
    <col min="1771" max="1772" width="19.140625" style="4" customWidth="1"/>
    <col min="1773" max="1773" width="20.42578125" style="4" customWidth="1"/>
    <col min="1774" max="1774" width="20.85546875" style="4" customWidth="1"/>
    <col min="1775" max="1776" width="22" style="4" customWidth="1"/>
    <col min="1777" max="1777" width="0" style="4" hidden="1" customWidth="1"/>
    <col min="1778" max="1778" width="27.28515625" style="4" customWidth="1"/>
    <col min="1779" max="1779" width="18.140625" style="4" bestFit="1" customWidth="1"/>
    <col min="1780" max="1780" width="11.42578125" style="4" bestFit="1" customWidth="1"/>
    <col min="1781" max="1781" width="11.5703125" style="4" bestFit="1" customWidth="1"/>
    <col min="1782" max="2017" width="9.140625" style="4"/>
    <col min="2018" max="2018" width="0" style="4" hidden="1" customWidth="1"/>
    <col min="2019" max="2019" width="21.7109375" style="4" customWidth="1"/>
    <col min="2020" max="2020" width="48.140625" style="4" customWidth="1"/>
    <col min="2021" max="2021" width="29.7109375" style="4" customWidth="1"/>
    <col min="2022" max="2022" width="11.42578125" style="4" customWidth="1"/>
    <col min="2023" max="2023" width="7.5703125" style="4" customWidth="1"/>
    <col min="2024" max="2024" width="11.7109375" style="4" customWidth="1"/>
    <col min="2025" max="2025" width="7.140625" style="4" customWidth="1"/>
    <col min="2026" max="2026" width="0" style="4" hidden="1" customWidth="1"/>
    <col min="2027" max="2028" width="19.140625" style="4" customWidth="1"/>
    <col min="2029" max="2029" width="20.42578125" style="4" customWidth="1"/>
    <col min="2030" max="2030" width="20.85546875" style="4" customWidth="1"/>
    <col min="2031" max="2032" width="22" style="4" customWidth="1"/>
    <col min="2033" max="2033" width="0" style="4" hidden="1" customWidth="1"/>
    <col min="2034" max="2034" width="27.28515625" style="4" customWidth="1"/>
    <col min="2035" max="2035" width="18.140625" style="4" bestFit="1" customWidth="1"/>
    <col min="2036" max="2036" width="11.42578125" style="4" bestFit="1" customWidth="1"/>
    <col min="2037" max="2037" width="11.5703125" style="4" bestFit="1" customWidth="1"/>
    <col min="2038" max="2273" width="9.140625" style="4"/>
    <col min="2274" max="2274" width="0" style="4" hidden="1" customWidth="1"/>
    <col min="2275" max="2275" width="21.7109375" style="4" customWidth="1"/>
    <col min="2276" max="2276" width="48.140625" style="4" customWidth="1"/>
    <col min="2277" max="2277" width="29.7109375" style="4" customWidth="1"/>
    <col min="2278" max="2278" width="11.42578125" style="4" customWidth="1"/>
    <col min="2279" max="2279" width="7.5703125" style="4" customWidth="1"/>
    <col min="2280" max="2280" width="11.7109375" style="4" customWidth="1"/>
    <col min="2281" max="2281" width="7.140625" style="4" customWidth="1"/>
    <col min="2282" max="2282" width="0" style="4" hidden="1" customWidth="1"/>
    <col min="2283" max="2284" width="19.140625" style="4" customWidth="1"/>
    <col min="2285" max="2285" width="20.42578125" style="4" customWidth="1"/>
    <col min="2286" max="2286" width="20.85546875" style="4" customWidth="1"/>
    <col min="2287" max="2288" width="22" style="4" customWidth="1"/>
    <col min="2289" max="2289" width="0" style="4" hidden="1" customWidth="1"/>
    <col min="2290" max="2290" width="27.28515625" style="4" customWidth="1"/>
    <col min="2291" max="2291" width="18.140625" style="4" bestFit="1" customWidth="1"/>
    <col min="2292" max="2292" width="11.42578125" style="4" bestFit="1" customWidth="1"/>
    <col min="2293" max="2293" width="11.5703125" style="4" bestFit="1" customWidth="1"/>
    <col min="2294" max="2529" width="9.140625" style="4"/>
    <col min="2530" max="2530" width="0" style="4" hidden="1" customWidth="1"/>
    <col min="2531" max="2531" width="21.7109375" style="4" customWidth="1"/>
    <col min="2532" max="2532" width="48.140625" style="4" customWidth="1"/>
    <col min="2533" max="2533" width="29.7109375" style="4" customWidth="1"/>
    <col min="2534" max="2534" width="11.42578125" style="4" customWidth="1"/>
    <col min="2535" max="2535" width="7.5703125" style="4" customWidth="1"/>
    <col min="2536" max="2536" width="11.7109375" style="4" customWidth="1"/>
    <col min="2537" max="2537" width="7.140625" style="4" customWidth="1"/>
    <col min="2538" max="2538" width="0" style="4" hidden="1" customWidth="1"/>
    <col min="2539" max="2540" width="19.140625" style="4" customWidth="1"/>
    <col min="2541" max="2541" width="20.42578125" style="4" customWidth="1"/>
    <col min="2542" max="2542" width="20.85546875" style="4" customWidth="1"/>
    <col min="2543" max="2544" width="22" style="4" customWidth="1"/>
    <col min="2545" max="2545" width="0" style="4" hidden="1" customWidth="1"/>
    <col min="2546" max="2546" width="27.28515625" style="4" customWidth="1"/>
    <col min="2547" max="2547" width="18.140625" style="4" bestFit="1" customWidth="1"/>
    <col min="2548" max="2548" width="11.42578125" style="4" bestFit="1" customWidth="1"/>
    <col min="2549" max="2549" width="11.5703125" style="4" bestFit="1" customWidth="1"/>
    <col min="2550" max="2785" width="9.140625" style="4"/>
    <col min="2786" max="2786" width="0" style="4" hidden="1" customWidth="1"/>
    <col min="2787" max="2787" width="21.7109375" style="4" customWidth="1"/>
    <col min="2788" max="2788" width="48.140625" style="4" customWidth="1"/>
    <col min="2789" max="2789" width="29.7109375" style="4" customWidth="1"/>
    <col min="2790" max="2790" width="11.42578125" style="4" customWidth="1"/>
    <col min="2791" max="2791" width="7.5703125" style="4" customWidth="1"/>
    <col min="2792" max="2792" width="11.7109375" style="4" customWidth="1"/>
    <col min="2793" max="2793" width="7.140625" style="4" customWidth="1"/>
    <col min="2794" max="2794" width="0" style="4" hidden="1" customWidth="1"/>
    <col min="2795" max="2796" width="19.140625" style="4" customWidth="1"/>
    <col min="2797" max="2797" width="20.42578125" style="4" customWidth="1"/>
    <col min="2798" max="2798" width="20.85546875" style="4" customWidth="1"/>
    <col min="2799" max="2800" width="22" style="4" customWidth="1"/>
    <col min="2801" max="2801" width="0" style="4" hidden="1" customWidth="1"/>
    <col min="2802" max="2802" width="27.28515625" style="4" customWidth="1"/>
    <col min="2803" max="2803" width="18.140625" style="4" bestFit="1" customWidth="1"/>
    <col min="2804" max="2804" width="11.42578125" style="4" bestFit="1" customWidth="1"/>
    <col min="2805" max="2805" width="11.5703125" style="4" bestFit="1" customWidth="1"/>
    <col min="2806" max="3041" width="9.140625" style="4"/>
    <col min="3042" max="3042" width="0" style="4" hidden="1" customWidth="1"/>
    <col min="3043" max="3043" width="21.7109375" style="4" customWidth="1"/>
    <col min="3044" max="3044" width="48.140625" style="4" customWidth="1"/>
    <col min="3045" max="3045" width="29.7109375" style="4" customWidth="1"/>
    <col min="3046" max="3046" width="11.42578125" style="4" customWidth="1"/>
    <col min="3047" max="3047" width="7.5703125" style="4" customWidth="1"/>
    <col min="3048" max="3048" width="11.7109375" style="4" customWidth="1"/>
    <col min="3049" max="3049" width="7.140625" style="4" customWidth="1"/>
    <col min="3050" max="3050" width="0" style="4" hidden="1" customWidth="1"/>
    <col min="3051" max="3052" width="19.140625" style="4" customWidth="1"/>
    <col min="3053" max="3053" width="20.42578125" style="4" customWidth="1"/>
    <col min="3054" max="3054" width="20.85546875" style="4" customWidth="1"/>
    <col min="3055" max="3056" width="22" style="4" customWidth="1"/>
    <col min="3057" max="3057" width="0" style="4" hidden="1" customWidth="1"/>
    <col min="3058" max="3058" width="27.28515625" style="4" customWidth="1"/>
    <col min="3059" max="3059" width="18.140625" style="4" bestFit="1" customWidth="1"/>
    <col min="3060" max="3060" width="11.42578125" style="4" bestFit="1" customWidth="1"/>
    <col min="3061" max="3061" width="11.5703125" style="4" bestFit="1" customWidth="1"/>
    <col min="3062" max="3297" width="9.140625" style="4"/>
    <col min="3298" max="3298" width="0" style="4" hidden="1" customWidth="1"/>
    <col min="3299" max="3299" width="21.7109375" style="4" customWidth="1"/>
    <col min="3300" max="3300" width="48.140625" style="4" customWidth="1"/>
    <col min="3301" max="3301" width="29.7109375" style="4" customWidth="1"/>
    <col min="3302" max="3302" width="11.42578125" style="4" customWidth="1"/>
    <col min="3303" max="3303" width="7.5703125" style="4" customWidth="1"/>
    <col min="3304" max="3304" width="11.7109375" style="4" customWidth="1"/>
    <col min="3305" max="3305" width="7.140625" style="4" customWidth="1"/>
    <col min="3306" max="3306" width="0" style="4" hidden="1" customWidth="1"/>
    <col min="3307" max="3308" width="19.140625" style="4" customWidth="1"/>
    <col min="3309" max="3309" width="20.42578125" style="4" customWidth="1"/>
    <col min="3310" max="3310" width="20.85546875" style="4" customWidth="1"/>
    <col min="3311" max="3312" width="22" style="4" customWidth="1"/>
    <col min="3313" max="3313" width="0" style="4" hidden="1" customWidth="1"/>
    <col min="3314" max="3314" width="27.28515625" style="4" customWidth="1"/>
    <col min="3315" max="3315" width="18.140625" style="4" bestFit="1" customWidth="1"/>
    <col min="3316" max="3316" width="11.42578125" style="4" bestFit="1" customWidth="1"/>
    <col min="3317" max="3317" width="11.5703125" style="4" bestFit="1" customWidth="1"/>
    <col min="3318" max="3553" width="9.140625" style="4"/>
    <col min="3554" max="3554" width="0" style="4" hidden="1" customWidth="1"/>
    <col min="3555" max="3555" width="21.7109375" style="4" customWidth="1"/>
    <col min="3556" max="3556" width="48.140625" style="4" customWidth="1"/>
    <col min="3557" max="3557" width="29.7109375" style="4" customWidth="1"/>
    <col min="3558" max="3558" width="11.42578125" style="4" customWidth="1"/>
    <col min="3559" max="3559" width="7.5703125" style="4" customWidth="1"/>
    <col min="3560" max="3560" width="11.7109375" style="4" customWidth="1"/>
    <col min="3561" max="3561" width="7.140625" style="4" customWidth="1"/>
    <col min="3562" max="3562" width="0" style="4" hidden="1" customWidth="1"/>
    <col min="3563" max="3564" width="19.140625" style="4" customWidth="1"/>
    <col min="3565" max="3565" width="20.42578125" style="4" customWidth="1"/>
    <col min="3566" max="3566" width="20.85546875" style="4" customWidth="1"/>
    <col min="3567" max="3568" width="22" style="4" customWidth="1"/>
    <col min="3569" max="3569" width="0" style="4" hidden="1" customWidth="1"/>
    <col min="3570" max="3570" width="27.28515625" style="4" customWidth="1"/>
    <col min="3571" max="3571" width="18.140625" style="4" bestFit="1" customWidth="1"/>
    <col min="3572" max="3572" width="11.42578125" style="4" bestFit="1" customWidth="1"/>
    <col min="3573" max="3573" width="11.5703125" style="4" bestFit="1" customWidth="1"/>
    <col min="3574" max="3809" width="9.140625" style="4"/>
    <col min="3810" max="3810" width="0" style="4" hidden="1" customWidth="1"/>
    <col min="3811" max="3811" width="21.7109375" style="4" customWidth="1"/>
    <col min="3812" max="3812" width="48.140625" style="4" customWidth="1"/>
    <col min="3813" max="3813" width="29.7109375" style="4" customWidth="1"/>
    <col min="3814" max="3814" width="11.42578125" style="4" customWidth="1"/>
    <col min="3815" max="3815" width="7.5703125" style="4" customWidth="1"/>
    <col min="3816" max="3816" width="11.7109375" style="4" customWidth="1"/>
    <col min="3817" max="3817" width="7.140625" style="4" customWidth="1"/>
    <col min="3818" max="3818" width="0" style="4" hidden="1" customWidth="1"/>
    <col min="3819" max="3820" width="19.140625" style="4" customWidth="1"/>
    <col min="3821" max="3821" width="20.42578125" style="4" customWidth="1"/>
    <col min="3822" max="3822" width="20.85546875" style="4" customWidth="1"/>
    <col min="3823" max="3824" width="22" style="4" customWidth="1"/>
    <col min="3825" max="3825" width="0" style="4" hidden="1" customWidth="1"/>
    <col min="3826" max="3826" width="27.28515625" style="4" customWidth="1"/>
    <col min="3827" max="3827" width="18.140625" style="4" bestFit="1" customWidth="1"/>
    <col min="3828" max="3828" width="11.42578125" style="4" bestFit="1" customWidth="1"/>
    <col min="3829" max="3829" width="11.5703125" style="4" bestFit="1" customWidth="1"/>
    <col min="3830" max="4065" width="9.140625" style="4"/>
    <col min="4066" max="4066" width="0" style="4" hidden="1" customWidth="1"/>
    <col min="4067" max="4067" width="21.7109375" style="4" customWidth="1"/>
    <col min="4068" max="4068" width="48.140625" style="4" customWidth="1"/>
    <col min="4069" max="4069" width="29.7109375" style="4" customWidth="1"/>
    <col min="4070" max="4070" width="11.42578125" style="4" customWidth="1"/>
    <col min="4071" max="4071" width="7.5703125" style="4" customWidth="1"/>
    <col min="4072" max="4072" width="11.7109375" style="4" customWidth="1"/>
    <col min="4073" max="4073" width="7.140625" style="4" customWidth="1"/>
    <col min="4074" max="4074" width="0" style="4" hidden="1" customWidth="1"/>
    <col min="4075" max="4076" width="19.140625" style="4" customWidth="1"/>
    <col min="4077" max="4077" width="20.42578125" style="4" customWidth="1"/>
    <col min="4078" max="4078" width="20.85546875" style="4" customWidth="1"/>
    <col min="4079" max="4080" width="22" style="4" customWidth="1"/>
    <col min="4081" max="4081" width="0" style="4" hidden="1" customWidth="1"/>
    <col min="4082" max="4082" width="27.28515625" style="4" customWidth="1"/>
    <col min="4083" max="4083" width="18.140625" style="4" bestFit="1" customWidth="1"/>
    <col min="4084" max="4084" width="11.42578125" style="4" bestFit="1" customWidth="1"/>
    <col min="4085" max="4085" width="11.5703125" style="4" bestFit="1" customWidth="1"/>
    <col min="4086" max="4321" width="9.140625" style="4"/>
    <col min="4322" max="4322" width="0" style="4" hidden="1" customWidth="1"/>
    <col min="4323" max="4323" width="21.7109375" style="4" customWidth="1"/>
    <col min="4324" max="4324" width="48.140625" style="4" customWidth="1"/>
    <col min="4325" max="4325" width="29.7109375" style="4" customWidth="1"/>
    <col min="4326" max="4326" width="11.42578125" style="4" customWidth="1"/>
    <col min="4327" max="4327" width="7.5703125" style="4" customWidth="1"/>
    <col min="4328" max="4328" width="11.7109375" style="4" customWidth="1"/>
    <col min="4329" max="4329" width="7.140625" style="4" customWidth="1"/>
    <col min="4330" max="4330" width="0" style="4" hidden="1" customWidth="1"/>
    <col min="4331" max="4332" width="19.140625" style="4" customWidth="1"/>
    <col min="4333" max="4333" width="20.42578125" style="4" customWidth="1"/>
    <col min="4334" max="4334" width="20.85546875" style="4" customWidth="1"/>
    <col min="4335" max="4336" width="22" style="4" customWidth="1"/>
    <col min="4337" max="4337" width="0" style="4" hidden="1" customWidth="1"/>
    <col min="4338" max="4338" width="27.28515625" style="4" customWidth="1"/>
    <col min="4339" max="4339" width="18.140625" style="4" bestFit="1" customWidth="1"/>
    <col min="4340" max="4340" width="11.42578125" style="4" bestFit="1" customWidth="1"/>
    <col min="4341" max="4341" width="11.5703125" style="4" bestFit="1" customWidth="1"/>
    <col min="4342" max="4577" width="9.140625" style="4"/>
    <col min="4578" max="4578" width="0" style="4" hidden="1" customWidth="1"/>
    <col min="4579" max="4579" width="21.7109375" style="4" customWidth="1"/>
    <col min="4580" max="4580" width="48.140625" style="4" customWidth="1"/>
    <col min="4581" max="4581" width="29.7109375" style="4" customWidth="1"/>
    <col min="4582" max="4582" width="11.42578125" style="4" customWidth="1"/>
    <col min="4583" max="4583" width="7.5703125" style="4" customWidth="1"/>
    <col min="4584" max="4584" width="11.7109375" style="4" customWidth="1"/>
    <col min="4585" max="4585" width="7.140625" style="4" customWidth="1"/>
    <col min="4586" max="4586" width="0" style="4" hidden="1" customWidth="1"/>
    <col min="4587" max="4588" width="19.140625" style="4" customWidth="1"/>
    <col min="4589" max="4589" width="20.42578125" style="4" customWidth="1"/>
    <col min="4590" max="4590" width="20.85546875" style="4" customWidth="1"/>
    <col min="4591" max="4592" width="22" style="4" customWidth="1"/>
    <col min="4593" max="4593" width="0" style="4" hidden="1" customWidth="1"/>
    <col min="4594" max="4594" width="27.28515625" style="4" customWidth="1"/>
    <col min="4595" max="4595" width="18.140625" style="4" bestFit="1" customWidth="1"/>
    <col min="4596" max="4596" width="11.42578125" style="4" bestFit="1" customWidth="1"/>
    <col min="4597" max="4597" width="11.5703125" style="4" bestFit="1" customWidth="1"/>
    <col min="4598" max="4833" width="9.140625" style="4"/>
    <col min="4834" max="4834" width="0" style="4" hidden="1" customWidth="1"/>
    <col min="4835" max="4835" width="21.7109375" style="4" customWidth="1"/>
    <col min="4836" max="4836" width="48.140625" style="4" customWidth="1"/>
    <col min="4837" max="4837" width="29.7109375" style="4" customWidth="1"/>
    <col min="4838" max="4838" width="11.42578125" style="4" customWidth="1"/>
    <col min="4839" max="4839" width="7.5703125" style="4" customWidth="1"/>
    <col min="4840" max="4840" width="11.7109375" style="4" customWidth="1"/>
    <col min="4841" max="4841" width="7.140625" style="4" customWidth="1"/>
    <col min="4842" max="4842" width="0" style="4" hidden="1" customWidth="1"/>
    <col min="4843" max="4844" width="19.140625" style="4" customWidth="1"/>
    <col min="4845" max="4845" width="20.42578125" style="4" customWidth="1"/>
    <col min="4846" max="4846" width="20.85546875" style="4" customWidth="1"/>
    <col min="4847" max="4848" width="22" style="4" customWidth="1"/>
    <col min="4849" max="4849" width="0" style="4" hidden="1" customWidth="1"/>
    <col min="4850" max="4850" width="27.28515625" style="4" customWidth="1"/>
    <col min="4851" max="4851" width="18.140625" style="4" bestFit="1" customWidth="1"/>
    <col min="4852" max="4852" width="11.42578125" style="4" bestFit="1" customWidth="1"/>
    <col min="4853" max="4853" width="11.5703125" style="4" bestFit="1" customWidth="1"/>
    <col min="4854" max="5089" width="9.140625" style="4"/>
    <col min="5090" max="5090" width="0" style="4" hidden="1" customWidth="1"/>
    <col min="5091" max="5091" width="21.7109375" style="4" customWidth="1"/>
    <col min="5092" max="5092" width="48.140625" style="4" customWidth="1"/>
    <col min="5093" max="5093" width="29.7109375" style="4" customWidth="1"/>
    <col min="5094" max="5094" width="11.42578125" style="4" customWidth="1"/>
    <col min="5095" max="5095" width="7.5703125" style="4" customWidth="1"/>
    <col min="5096" max="5096" width="11.7109375" style="4" customWidth="1"/>
    <col min="5097" max="5097" width="7.140625" style="4" customWidth="1"/>
    <col min="5098" max="5098" width="0" style="4" hidden="1" customWidth="1"/>
    <col min="5099" max="5100" width="19.140625" style="4" customWidth="1"/>
    <col min="5101" max="5101" width="20.42578125" style="4" customWidth="1"/>
    <col min="5102" max="5102" width="20.85546875" style="4" customWidth="1"/>
    <col min="5103" max="5104" width="22" style="4" customWidth="1"/>
    <col min="5105" max="5105" width="0" style="4" hidden="1" customWidth="1"/>
    <col min="5106" max="5106" width="27.28515625" style="4" customWidth="1"/>
    <col min="5107" max="5107" width="18.140625" style="4" bestFit="1" customWidth="1"/>
    <col min="5108" max="5108" width="11.42578125" style="4" bestFit="1" customWidth="1"/>
    <col min="5109" max="5109" width="11.5703125" style="4" bestFit="1" customWidth="1"/>
    <col min="5110" max="5345" width="9.140625" style="4"/>
    <col min="5346" max="5346" width="0" style="4" hidden="1" customWidth="1"/>
    <col min="5347" max="5347" width="21.7109375" style="4" customWidth="1"/>
    <col min="5348" max="5348" width="48.140625" style="4" customWidth="1"/>
    <col min="5349" max="5349" width="29.7109375" style="4" customWidth="1"/>
    <col min="5350" max="5350" width="11.42578125" style="4" customWidth="1"/>
    <col min="5351" max="5351" width="7.5703125" style="4" customWidth="1"/>
    <col min="5352" max="5352" width="11.7109375" style="4" customWidth="1"/>
    <col min="5353" max="5353" width="7.140625" style="4" customWidth="1"/>
    <col min="5354" max="5354" width="0" style="4" hidden="1" customWidth="1"/>
    <col min="5355" max="5356" width="19.140625" style="4" customWidth="1"/>
    <col min="5357" max="5357" width="20.42578125" style="4" customWidth="1"/>
    <col min="5358" max="5358" width="20.85546875" style="4" customWidth="1"/>
    <col min="5359" max="5360" width="22" style="4" customWidth="1"/>
    <col min="5361" max="5361" width="0" style="4" hidden="1" customWidth="1"/>
    <col min="5362" max="5362" width="27.28515625" style="4" customWidth="1"/>
    <col min="5363" max="5363" width="18.140625" style="4" bestFit="1" customWidth="1"/>
    <col min="5364" max="5364" width="11.42578125" style="4" bestFit="1" customWidth="1"/>
    <col min="5365" max="5365" width="11.5703125" style="4" bestFit="1" customWidth="1"/>
    <col min="5366" max="5601" width="9.140625" style="4"/>
    <col min="5602" max="5602" width="0" style="4" hidden="1" customWidth="1"/>
    <col min="5603" max="5603" width="21.7109375" style="4" customWidth="1"/>
    <col min="5604" max="5604" width="48.140625" style="4" customWidth="1"/>
    <col min="5605" max="5605" width="29.7109375" style="4" customWidth="1"/>
    <col min="5606" max="5606" width="11.42578125" style="4" customWidth="1"/>
    <col min="5607" max="5607" width="7.5703125" style="4" customWidth="1"/>
    <col min="5608" max="5608" width="11.7109375" style="4" customWidth="1"/>
    <col min="5609" max="5609" width="7.140625" style="4" customWidth="1"/>
    <col min="5610" max="5610" width="0" style="4" hidden="1" customWidth="1"/>
    <col min="5611" max="5612" width="19.140625" style="4" customWidth="1"/>
    <col min="5613" max="5613" width="20.42578125" style="4" customWidth="1"/>
    <col min="5614" max="5614" width="20.85546875" style="4" customWidth="1"/>
    <col min="5615" max="5616" width="22" style="4" customWidth="1"/>
    <col min="5617" max="5617" width="0" style="4" hidden="1" customWidth="1"/>
    <col min="5618" max="5618" width="27.28515625" style="4" customWidth="1"/>
    <col min="5619" max="5619" width="18.140625" style="4" bestFit="1" customWidth="1"/>
    <col min="5620" max="5620" width="11.42578125" style="4" bestFit="1" customWidth="1"/>
    <col min="5621" max="5621" width="11.5703125" style="4" bestFit="1" customWidth="1"/>
    <col min="5622" max="5857" width="9.140625" style="4"/>
    <col min="5858" max="5858" width="0" style="4" hidden="1" customWidth="1"/>
    <col min="5859" max="5859" width="21.7109375" style="4" customWidth="1"/>
    <col min="5860" max="5860" width="48.140625" style="4" customWidth="1"/>
    <col min="5861" max="5861" width="29.7109375" style="4" customWidth="1"/>
    <col min="5862" max="5862" width="11.42578125" style="4" customWidth="1"/>
    <col min="5863" max="5863" width="7.5703125" style="4" customWidth="1"/>
    <col min="5864" max="5864" width="11.7109375" style="4" customWidth="1"/>
    <col min="5865" max="5865" width="7.140625" style="4" customWidth="1"/>
    <col min="5866" max="5866" width="0" style="4" hidden="1" customWidth="1"/>
    <col min="5867" max="5868" width="19.140625" style="4" customWidth="1"/>
    <col min="5869" max="5869" width="20.42578125" style="4" customWidth="1"/>
    <col min="5870" max="5870" width="20.85546875" style="4" customWidth="1"/>
    <col min="5871" max="5872" width="22" style="4" customWidth="1"/>
    <col min="5873" max="5873" width="0" style="4" hidden="1" customWidth="1"/>
    <col min="5874" max="5874" width="27.28515625" style="4" customWidth="1"/>
    <col min="5875" max="5875" width="18.140625" style="4" bestFit="1" customWidth="1"/>
    <col min="5876" max="5876" width="11.42578125" style="4" bestFit="1" customWidth="1"/>
    <col min="5877" max="5877" width="11.5703125" style="4" bestFit="1" customWidth="1"/>
    <col min="5878" max="6113" width="9.140625" style="4"/>
    <col min="6114" max="6114" width="0" style="4" hidden="1" customWidth="1"/>
    <col min="6115" max="6115" width="21.7109375" style="4" customWidth="1"/>
    <col min="6116" max="6116" width="48.140625" style="4" customWidth="1"/>
    <col min="6117" max="6117" width="29.7109375" style="4" customWidth="1"/>
    <col min="6118" max="6118" width="11.42578125" style="4" customWidth="1"/>
    <col min="6119" max="6119" width="7.5703125" style="4" customWidth="1"/>
    <col min="6120" max="6120" width="11.7109375" style="4" customWidth="1"/>
    <col min="6121" max="6121" width="7.140625" style="4" customWidth="1"/>
    <col min="6122" max="6122" width="0" style="4" hidden="1" customWidth="1"/>
    <col min="6123" max="6124" width="19.140625" style="4" customWidth="1"/>
    <col min="6125" max="6125" width="20.42578125" style="4" customWidth="1"/>
    <col min="6126" max="6126" width="20.85546875" style="4" customWidth="1"/>
    <col min="6127" max="6128" width="22" style="4" customWidth="1"/>
    <col min="6129" max="6129" width="0" style="4" hidden="1" customWidth="1"/>
    <col min="6130" max="6130" width="27.28515625" style="4" customWidth="1"/>
    <col min="6131" max="6131" width="18.140625" style="4" bestFit="1" customWidth="1"/>
    <col min="6132" max="6132" width="11.42578125" style="4" bestFit="1" customWidth="1"/>
    <col min="6133" max="6133" width="11.5703125" style="4" bestFit="1" customWidth="1"/>
    <col min="6134" max="6369" width="9.140625" style="4"/>
    <col min="6370" max="6370" width="0" style="4" hidden="1" customWidth="1"/>
    <col min="6371" max="6371" width="21.7109375" style="4" customWidth="1"/>
    <col min="6372" max="6372" width="48.140625" style="4" customWidth="1"/>
    <col min="6373" max="6373" width="29.7109375" style="4" customWidth="1"/>
    <col min="6374" max="6374" width="11.42578125" style="4" customWidth="1"/>
    <col min="6375" max="6375" width="7.5703125" style="4" customWidth="1"/>
    <col min="6376" max="6376" width="11.7109375" style="4" customWidth="1"/>
    <col min="6377" max="6377" width="7.140625" style="4" customWidth="1"/>
    <col min="6378" max="6378" width="0" style="4" hidden="1" customWidth="1"/>
    <col min="6379" max="6380" width="19.140625" style="4" customWidth="1"/>
    <col min="6381" max="6381" width="20.42578125" style="4" customWidth="1"/>
    <col min="6382" max="6382" width="20.85546875" style="4" customWidth="1"/>
    <col min="6383" max="6384" width="22" style="4" customWidth="1"/>
    <col min="6385" max="6385" width="0" style="4" hidden="1" customWidth="1"/>
    <col min="6386" max="6386" width="27.28515625" style="4" customWidth="1"/>
    <col min="6387" max="6387" width="18.140625" style="4" bestFit="1" customWidth="1"/>
    <col min="6388" max="6388" width="11.42578125" style="4" bestFit="1" customWidth="1"/>
    <col min="6389" max="6389" width="11.5703125" style="4" bestFit="1" customWidth="1"/>
    <col min="6390" max="6625" width="9.140625" style="4"/>
    <col min="6626" max="6626" width="0" style="4" hidden="1" customWidth="1"/>
    <col min="6627" max="6627" width="21.7109375" style="4" customWidth="1"/>
    <col min="6628" max="6628" width="48.140625" style="4" customWidth="1"/>
    <col min="6629" max="6629" width="29.7109375" style="4" customWidth="1"/>
    <col min="6630" max="6630" width="11.42578125" style="4" customWidth="1"/>
    <col min="6631" max="6631" width="7.5703125" style="4" customWidth="1"/>
    <col min="6632" max="6632" width="11.7109375" style="4" customWidth="1"/>
    <col min="6633" max="6633" width="7.140625" style="4" customWidth="1"/>
    <col min="6634" max="6634" width="0" style="4" hidden="1" customWidth="1"/>
    <col min="6635" max="6636" width="19.140625" style="4" customWidth="1"/>
    <col min="6637" max="6637" width="20.42578125" style="4" customWidth="1"/>
    <col min="6638" max="6638" width="20.85546875" style="4" customWidth="1"/>
    <col min="6639" max="6640" width="22" style="4" customWidth="1"/>
    <col min="6641" max="6641" width="0" style="4" hidden="1" customWidth="1"/>
    <col min="6642" max="6642" width="27.28515625" style="4" customWidth="1"/>
    <col min="6643" max="6643" width="18.140625" style="4" bestFit="1" customWidth="1"/>
    <col min="6644" max="6644" width="11.42578125" style="4" bestFit="1" customWidth="1"/>
    <col min="6645" max="6645" width="11.5703125" style="4" bestFit="1" customWidth="1"/>
    <col min="6646" max="6881" width="9.140625" style="4"/>
    <col min="6882" max="6882" width="0" style="4" hidden="1" customWidth="1"/>
    <col min="6883" max="6883" width="21.7109375" style="4" customWidth="1"/>
    <col min="6884" max="6884" width="48.140625" style="4" customWidth="1"/>
    <col min="6885" max="6885" width="29.7109375" style="4" customWidth="1"/>
    <col min="6886" max="6886" width="11.42578125" style="4" customWidth="1"/>
    <col min="6887" max="6887" width="7.5703125" style="4" customWidth="1"/>
    <col min="6888" max="6888" width="11.7109375" style="4" customWidth="1"/>
    <col min="6889" max="6889" width="7.140625" style="4" customWidth="1"/>
    <col min="6890" max="6890" width="0" style="4" hidden="1" customWidth="1"/>
    <col min="6891" max="6892" width="19.140625" style="4" customWidth="1"/>
    <col min="6893" max="6893" width="20.42578125" style="4" customWidth="1"/>
    <col min="6894" max="6894" width="20.85546875" style="4" customWidth="1"/>
    <col min="6895" max="6896" width="22" style="4" customWidth="1"/>
    <col min="6897" max="6897" width="0" style="4" hidden="1" customWidth="1"/>
    <col min="6898" max="6898" width="27.28515625" style="4" customWidth="1"/>
    <col min="6899" max="6899" width="18.140625" style="4" bestFit="1" customWidth="1"/>
    <col min="6900" max="6900" width="11.42578125" style="4" bestFit="1" customWidth="1"/>
    <col min="6901" max="6901" width="11.5703125" style="4" bestFit="1" customWidth="1"/>
    <col min="6902" max="7137" width="9.140625" style="4"/>
    <col min="7138" max="7138" width="0" style="4" hidden="1" customWidth="1"/>
    <col min="7139" max="7139" width="21.7109375" style="4" customWidth="1"/>
    <col min="7140" max="7140" width="48.140625" style="4" customWidth="1"/>
    <col min="7141" max="7141" width="29.7109375" style="4" customWidth="1"/>
    <col min="7142" max="7142" width="11.42578125" style="4" customWidth="1"/>
    <col min="7143" max="7143" width="7.5703125" style="4" customWidth="1"/>
    <col min="7144" max="7144" width="11.7109375" style="4" customWidth="1"/>
    <col min="7145" max="7145" width="7.140625" style="4" customWidth="1"/>
    <col min="7146" max="7146" width="0" style="4" hidden="1" customWidth="1"/>
    <col min="7147" max="7148" width="19.140625" style="4" customWidth="1"/>
    <col min="7149" max="7149" width="20.42578125" style="4" customWidth="1"/>
    <col min="7150" max="7150" width="20.85546875" style="4" customWidth="1"/>
    <col min="7151" max="7152" width="22" style="4" customWidth="1"/>
    <col min="7153" max="7153" width="0" style="4" hidden="1" customWidth="1"/>
    <col min="7154" max="7154" width="27.28515625" style="4" customWidth="1"/>
    <col min="7155" max="7155" width="18.140625" style="4" bestFit="1" customWidth="1"/>
    <col min="7156" max="7156" width="11.42578125" style="4" bestFit="1" customWidth="1"/>
    <col min="7157" max="7157" width="11.5703125" style="4" bestFit="1" customWidth="1"/>
    <col min="7158" max="7393" width="9.140625" style="4"/>
    <col min="7394" max="7394" width="0" style="4" hidden="1" customWidth="1"/>
    <col min="7395" max="7395" width="21.7109375" style="4" customWidth="1"/>
    <col min="7396" max="7396" width="48.140625" style="4" customWidth="1"/>
    <col min="7397" max="7397" width="29.7109375" style="4" customWidth="1"/>
    <col min="7398" max="7398" width="11.42578125" style="4" customWidth="1"/>
    <col min="7399" max="7399" width="7.5703125" style="4" customWidth="1"/>
    <col min="7400" max="7400" width="11.7109375" style="4" customWidth="1"/>
    <col min="7401" max="7401" width="7.140625" style="4" customWidth="1"/>
    <col min="7402" max="7402" width="0" style="4" hidden="1" customWidth="1"/>
    <col min="7403" max="7404" width="19.140625" style="4" customWidth="1"/>
    <col min="7405" max="7405" width="20.42578125" style="4" customWidth="1"/>
    <col min="7406" max="7406" width="20.85546875" style="4" customWidth="1"/>
    <col min="7407" max="7408" width="22" style="4" customWidth="1"/>
    <col min="7409" max="7409" width="0" style="4" hidden="1" customWidth="1"/>
    <col min="7410" max="7410" width="27.28515625" style="4" customWidth="1"/>
    <col min="7411" max="7411" width="18.140625" style="4" bestFit="1" customWidth="1"/>
    <col min="7412" max="7412" width="11.42578125" style="4" bestFit="1" customWidth="1"/>
    <col min="7413" max="7413" width="11.5703125" style="4" bestFit="1" customWidth="1"/>
    <col min="7414" max="7649" width="9.140625" style="4"/>
    <col min="7650" max="7650" width="0" style="4" hidden="1" customWidth="1"/>
    <col min="7651" max="7651" width="21.7109375" style="4" customWidth="1"/>
    <col min="7652" max="7652" width="48.140625" style="4" customWidth="1"/>
    <col min="7653" max="7653" width="29.7109375" style="4" customWidth="1"/>
    <col min="7654" max="7654" width="11.42578125" style="4" customWidth="1"/>
    <col min="7655" max="7655" width="7.5703125" style="4" customWidth="1"/>
    <col min="7656" max="7656" width="11.7109375" style="4" customWidth="1"/>
    <col min="7657" max="7657" width="7.140625" style="4" customWidth="1"/>
    <col min="7658" max="7658" width="0" style="4" hidden="1" customWidth="1"/>
    <col min="7659" max="7660" width="19.140625" style="4" customWidth="1"/>
    <col min="7661" max="7661" width="20.42578125" style="4" customWidth="1"/>
    <col min="7662" max="7662" width="20.85546875" style="4" customWidth="1"/>
    <col min="7663" max="7664" width="22" style="4" customWidth="1"/>
    <col min="7665" max="7665" width="0" style="4" hidden="1" customWidth="1"/>
    <col min="7666" max="7666" width="27.28515625" style="4" customWidth="1"/>
    <col min="7667" max="7667" width="18.140625" style="4" bestFit="1" customWidth="1"/>
    <col min="7668" max="7668" width="11.42578125" style="4" bestFit="1" customWidth="1"/>
    <col min="7669" max="7669" width="11.5703125" style="4" bestFit="1" customWidth="1"/>
    <col min="7670" max="7905" width="9.140625" style="4"/>
    <col min="7906" max="7906" width="0" style="4" hidden="1" customWidth="1"/>
    <col min="7907" max="7907" width="21.7109375" style="4" customWidth="1"/>
    <col min="7908" max="7908" width="48.140625" style="4" customWidth="1"/>
    <col min="7909" max="7909" width="29.7109375" style="4" customWidth="1"/>
    <col min="7910" max="7910" width="11.42578125" style="4" customWidth="1"/>
    <col min="7911" max="7911" width="7.5703125" style="4" customWidth="1"/>
    <col min="7912" max="7912" width="11.7109375" style="4" customWidth="1"/>
    <col min="7913" max="7913" width="7.140625" style="4" customWidth="1"/>
    <col min="7914" max="7914" width="0" style="4" hidden="1" customWidth="1"/>
    <col min="7915" max="7916" width="19.140625" style="4" customWidth="1"/>
    <col min="7917" max="7917" width="20.42578125" style="4" customWidth="1"/>
    <col min="7918" max="7918" width="20.85546875" style="4" customWidth="1"/>
    <col min="7919" max="7920" width="22" style="4" customWidth="1"/>
    <col min="7921" max="7921" width="0" style="4" hidden="1" customWidth="1"/>
    <col min="7922" max="7922" width="27.28515625" style="4" customWidth="1"/>
    <col min="7923" max="7923" width="18.140625" style="4" bestFit="1" customWidth="1"/>
    <col min="7924" max="7924" width="11.42578125" style="4" bestFit="1" customWidth="1"/>
    <col min="7925" max="7925" width="11.5703125" style="4" bestFit="1" customWidth="1"/>
    <col min="7926" max="8161" width="9.140625" style="4"/>
    <col min="8162" max="8162" width="0" style="4" hidden="1" customWidth="1"/>
    <col min="8163" max="8163" width="21.7109375" style="4" customWidth="1"/>
    <col min="8164" max="8164" width="48.140625" style="4" customWidth="1"/>
    <col min="8165" max="8165" width="29.7109375" style="4" customWidth="1"/>
    <col min="8166" max="8166" width="11.42578125" style="4" customWidth="1"/>
    <col min="8167" max="8167" width="7.5703125" style="4" customWidth="1"/>
    <col min="8168" max="8168" width="11.7109375" style="4" customWidth="1"/>
    <col min="8169" max="8169" width="7.140625" style="4" customWidth="1"/>
    <col min="8170" max="8170" width="0" style="4" hidden="1" customWidth="1"/>
    <col min="8171" max="8172" width="19.140625" style="4" customWidth="1"/>
    <col min="8173" max="8173" width="20.42578125" style="4" customWidth="1"/>
    <col min="8174" max="8174" width="20.85546875" style="4" customWidth="1"/>
    <col min="8175" max="8176" width="22" style="4" customWidth="1"/>
    <col min="8177" max="8177" width="0" style="4" hidden="1" customWidth="1"/>
    <col min="8178" max="8178" width="27.28515625" style="4" customWidth="1"/>
    <col min="8179" max="8179" width="18.140625" style="4" bestFit="1" customWidth="1"/>
    <col min="8180" max="8180" width="11.42578125" style="4" bestFit="1" customWidth="1"/>
    <col min="8181" max="8181" width="11.5703125" style="4" bestFit="1" customWidth="1"/>
    <col min="8182" max="8417" width="9.140625" style="4"/>
    <col min="8418" max="8418" width="0" style="4" hidden="1" customWidth="1"/>
    <col min="8419" max="8419" width="21.7109375" style="4" customWidth="1"/>
    <col min="8420" max="8420" width="48.140625" style="4" customWidth="1"/>
    <col min="8421" max="8421" width="29.7109375" style="4" customWidth="1"/>
    <col min="8422" max="8422" width="11.42578125" style="4" customWidth="1"/>
    <col min="8423" max="8423" width="7.5703125" style="4" customWidth="1"/>
    <col min="8424" max="8424" width="11.7109375" style="4" customWidth="1"/>
    <col min="8425" max="8425" width="7.140625" style="4" customWidth="1"/>
    <col min="8426" max="8426" width="0" style="4" hidden="1" customWidth="1"/>
    <col min="8427" max="8428" width="19.140625" style="4" customWidth="1"/>
    <col min="8429" max="8429" width="20.42578125" style="4" customWidth="1"/>
    <col min="8430" max="8430" width="20.85546875" style="4" customWidth="1"/>
    <col min="8431" max="8432" width="22" style="4" customWidth="1"/>
    <col min="8433" max="8433" width="0" style="4" hidden="1" customWidth="1"/>
    <col min="8434" max="8434" width="27.28515625" style="4" customWidth="1"/>
    <col min="8435" max="8435" width="18.140625" style="4" bestFit="1" customWidth="1"/>
    <col min="8436" max="8436" width="11.42578125" style="4" bestFit="1" customWidth="1"/>
    <col min="8437" max="8437" width="11.5703125" style="4" bestFit="1" customWidth="1"/>
    <col min="8438" max="8673" width="9.140625" style="4"/>
    <col min="8674" max="8674" width="0" style="4" hidden="1" customWidth="1"/>
    <col min="8675" max="8675" width="21.7109375" style="4" customWidth="1"/>
    <col min="8676" max="8676" width="48.140625" style="4" customWidth="1"/>
    <col min="8677" max="8677" width="29.7109375" style="4" customWidth="1"/>
    <col min="8678" max="8678" width="11.42578125" style="4" customWidth="1"/>
    <col min="8679" max="8679" width="7.5703125" style="4" customWidth="1"/>
    <col min="8680" max="8680" width="11.7109375" style="4" customWidth="1"/>
    <col min="8681" max="8681" width="7.140625" style="4" customWidth="1"/>
    <col min="8682" max="8682" width="0" style="4" hidden="1" customWidth="1"/>
    <col min="8683" max="8684" width="19.140625" style="4" customWidth="1"/>
    <col min="8685" max="8685" width="20.42578125" style="4" customWidth="1"/>
    <col min="8686" max="8686" width="20.85546875" style="4" customWidth="1"/>
    <col min="8687" max="8688" width="22" style="4" customWidth="1"/>
    <col min="8689" max="8689" width="0" style="4" hidden="1" customWidth="1"/>
    <col min="8690" max="8690" width="27.28515625" style="4" customWidth="1"/>
    <col min="8691" max="8691" width="18.140625" style="4" bestFit="1" customWidth="1"/>
    <col min="8692" max="8692" width="11.42578125" style="4" bestFit="1" customWidth="1"/>
    <col min="8693" max="8693" width="11.5703125" style="4" bestFit="1" customWidth="1"/>
    <col min="8694" max="8929" width="9.140625" style="4"/>
    <col min="8930" max="8930" width="0" style="4" hidden="1" customWidth="1"/>
    <col min="8931" max="8931" width="21.7109375" style="4" customWidth="1"/>
    <col min="8932" max="8932" width="48.140625" style="4" customWidth="1"/>
    <col min="8933" max="8933" width="29.7109375" style="4" customWidth="1"/>
    <col min="8934" max="8934" width="11.42578125" style="4" customWidth="1"/>
    <col min="8935" max="8935" width="7.5703125" style="4" customWidth="1"/>
    <col min="8936" max="8936" width="11.7109375" style="4" customWidth="1"/>
    <col min="8937" max="8937" width="7.140625" style="4" customWidth="1"/>
    <col min="8938" max="8938" width="0" style="4" hidden="1" customWidth="1"/>
    <col min="8939" max="8940" width="19.140625" style="4" customWidth="1"/>
    <col min="8941" max="8941" width="20.42578125" style="4" customWidth="1"/>
    <col min="8942" max="8942" width="20.85546875" style="4" customWidth="1"/>
    <col min="8943" max="8944" width="22" style="4" customWidth="1"/>
    <col min="8945" max="8945" width="0" style="4" hidden="1" customWidth="1"/>
    <col min="8946" max="8946" width="27.28515625" style="4" customWidth="1"/>
    <col min="8947" max="8947" width="18.140625" style="4" bestFit="1" customWidth="1"/>
    <col min="8948" max="8948" width="11.42578125" style="4" bestFit="1" customWidth="1"/>
    <col min="8949" max="8949" width="11.5703125" style="4" bestFit="1" customWidth="1"/>
    <col min="8950" max="9185" width="9.140625" style="4"/>
    <col min="9186" max="9186" width="0" style="4" hidden="1" customWidth="1"/>
    <col min="9187" max="9187" width="21.7109375" style="4" customWidth="1"/>
    <col min="9188" max="9188" width="48.140625" style="4" customWidth="1"/>
    <col min="9189" max="9189" width="29.7109375" style="4" customWidth="1"/>
    <col min="9190" max="9190" width="11.42578125" style="4" customWidth="1"/>
    <col min="9191" max="9191" width="7.5703125" style="4" customWidth="1"/>
    <col min="9192" max="9192" width="11.7109375" style="4" customWidth="1"/>
    <col min="9193" max="9193" width="7.140625" style="4" customWidth="1"/>
    <col min="9194" max="9194" width="0" style="4" hidden="1" customWidth="1"/>
    <col min="9195" max="9196" width="19.140625" style="4" customWidth="1"/>
    <col min="9197" max="9197" width="20.42578125" style="4" customWidth="1"/>
    <col min="9198" max="9198" width="20.85546875" style="4" customWidth="1"/>
    <col min="9199" max="9200" width="22" style="4" customWidth="1"/>
    <col min="9201" max="9201" width="0" style="4" hidden="1" customWidth="1"/>
    <col min="9202" max="9202" width="27.28515625" style="4" customWidth="1"/>
    <col min="9203" max="9203" width="18.140625" style="4" bestFit="1" customWidth="1"/>
    <col min="9204" max="9204" width="11.42578125" style="4" bestFit="1" customWidth="1"/>
    <col min="9205" max="9205" width="11.5703125" style="4" bestFit="1" customWidth="1"/>
    <col min="9206" max="9441" width="9.140625" style="4"/>
    <col min="9442" max="9442" width="0" style="4" hidden="1" customWidth="1"/>
    <col min="9443" max="9443" width="21.7109375" style="4" customWidth="1"/>
    <col min="9444" max="9444" width="48.140625" style="4" customWidth="1"/>
    <col min="9445" max="9445" width="29.7109375" style="4" customWidth="1"/>
    <col min="9446" max="9446" width="11.42578125" style="4" customWidth="1"/>
    <col min="9447" max="9447" width="7.5703125" style="4" customWidth="1"/>
    <col min="9448" max="9448" width="11.7109375" style="4" customWidth="1"/>
    <col min="9449" max="9449" width="7.140625" style="4" customWidth="1"/>
    <col min="9450" max="9450" width="0" style="4" hidden="1" customWidth="1"/>
    <col min="9451" max="9452" width="19.140625" style="4" customWidth="1"/>
    <col min="9453" max="9453" width="20.42578125" style="4" customWidth="1"/>
    <col min="9454" max="9454" width="20.85546875" style="4" customWidth="1"/>
    <col min="9455" max="9456" width="22" style="4" customWidth="1"/>
    <col min="9457" max="9457" width="0" style="4" hidden="1" customWidth="1"/>
    <col min="9458" max="9458" width="27.28515625" style="4" customWidth="1"/>
    <col min="9459" max="9459" width="18.140625" style="4" bestFit="1" customWidth="1"/>
    <col min="9460" max="9460" width="11.42578125" style="4" bestFit="1" customWidth="1"/>
    <col min="9461" max="9461" width="11.5703125" style="4" bestFit="1" customWidth="1"/>
    <col min="9462" max="9697" width="9.140625" style="4"/>
    <col min="9698" max="9698" width="0" style="4" hidden="1" customWidth="1"/>
    <col min="9699" max="9699" width="21.7109375" style="4" customWidth="1"/>
    <col min="9700" max="9700" width="48.140625" style="4" customWidth="1"/>
    <col min="9701" max="9701" width="29.7109375" style="4" customWidth="1"/>
    <col min="9702" max="9702" width="11.42578125" style="4" customWidth="1"/>
    <col min="9703" max="9703" width="7.5703125" style="4" customWidth="1"/>
    <col min="9704" max="9704" width="11.7109375" style="4" customWidth="1"/>
    <col min="9705" max="9705" width="7.140625" style="4" customWidth="1"/>
    <col min="9706" max="9706" width="0" style="4" hidden="1" customWidth="1"/>
    <col min="9707" max="9708" width="19.140625" style="4" customWidth="1"/>
    <col min="9709" max="9709" width="20.42578125" style="4" customWidth="1"/>
    <col min="9710" max="9710" width="20.85546875" style="4" customWidth="1"/>
    <col min="9711" max="9712" width="22" style="4" customWidth="1"/>
    <col min="9713" max="9713" width="0" style="4" hidden="1" customWidth="1"/>
    <col min="9714" max="9714" width="27.28515625" style="4" customWidth="1"/>
    <col min="9715" max="9715" width="18.140625" style="4" bestFit="1" customWidth="1"/>
    <col min="9716" max="9716" width="11.42578125" style="4" bestFit="1" customWidth="1"/>
    <col min="9717" max="9717" width="11.5703125" style="4" bestFit="1" customWidth="1"/>
    <col min="9718" max="9953" width="9.140625" style="4"/>
    <col min="9954" max="9954" width="0" style="4" hidden="1" customWidth="1"/>
    <col min="9955" max="9955" width="21.7109375" style="4" customWidth="1"/>
    <col min="9956" max="9956" width="48.140625" style="4" customWidth="1"/>
    <col min="9957" max="9957" width="29.7109375" style="4" customWidth="1"/>
    <col min="9958" max="9958" width="11.42578125" style="4" customWidth="1"/>
    <col min="9959" max="9959" width="7.5703125" style="4" customWidth="1"/>
    <col min="9960" max="9960" width="11.7109375" style="4" customWidth="1"/>
    <col min="9961" max="9961" width="7.140625" style="4" customWidth="1"/>
    <col min="9962" max="9962" width="0" style="4" hidden="1" customWidth="1"/>
    <col min="9963" max="9964" width="19.140625" style="4" customWidth="1"/>
    <col min="9965" max="9965" width="20.42578125" style="4" customWidth="1"/>
    <col min="9966" max="9966" width="20.85546875" style="4" customWidth="1"/>
    <col min="9967" max="9968" width="22" style="4" customWidth="1"/>
    <col min="9969" max="9969" width="0" style="4" hidden="1" customWidth="1"/>
    <col min="9970" max="9970" width="27.28515625" style="4" customWidth="1"/>
    <col min="9971" max="9971" width="18.140625" style="4" bestFit="1" customWidth="1"/>
    <col min="9972" max="9972" width="11.42578125" style="4" bestFit="1" customWidth="1"/>
    <col min="9973" max="9973" width="11.5703125" style="4" bestFit="1" customWidth="1"/>
    <col min="9974" max="10209" width="9.140625" style="4"/>
    <col min="10210" max="10210" width="0" style="4" hidden="1" customWidth="1"/>
    <col min="10211" max="10211" width="21.7109375" style="4" customWidth="1"/>
    <col min="10212" max="10212" width="48.140625" style="4" customWidth="1"/>
    <col min="10213" max="10213" width="29.7109375" style="4" customWidth="1"/>
    <col min="10214" max="10214" width="11.42578125" style="4" customWidth="1"/>
    <col min="10215" max="10215" width="7.5703125" style="4" customWidth="1"/>
    <col min="10216" max="10216" width="11.7109375" style="4" customWidth="1"/>
    <col min="10217" max="10217" width="7.140625" style="4" customWidth="1"/>
    <col min="10218" max="10218" width="0" style="4" hidden="1" customWidth="1"/>
    <col min="10219" max="10220" width="19.140625" style="4" customWidth="1"/>
    <col min="10221" max="10221" width="20.42578125" style="4" customWidth="1"/>
    <col min="10222" max="10222" width="20.85546875" style="4" customWidth="1"/>
    <col min="10223" max="10224" width="22" style="4" customWidth="1"/>
    <col min="10225" max="10225" width="0" style="4" hidden="1" customWidth="1"/>
    <col min="10226" max="10226" width="27.28515625" style="4" customWidth="1"/>
    <col min="10227" max="10227" width="18.140625" style="4" bestFit="1" customWidth="1"/>
    <col min="10228" max="10228" width="11.42578125" style="4" bestFit="1" customWidth="1"/>
    <col min="10229" max="10229" width="11.5703125" style="4" bestFit="1" customWidth="1"/>
    <col min="10230" max="10465" width="9.140625" style="4"/>
    <col min="10466" max="10466" width="0" style="4" hidden="1" customWidth="1"/>
    <col min="10467" max="10467" width="21.7109375" style="4" customWidth="1"/>
    <col min="10468" max="10468" width="48.140625" style="4" customWidth="1"/>
    <col min="10469" max="10469" width="29.7109375" style="4" customWidth="1"/>
    <col min="10470" max="10470" width="11.42578125" style="4" customWidth="1"/>
    <col min="10471" max="10471" width="7.5703125" style="4" customWidth="1"/>
    <col min="10472" max="10472" width="11.7109375" style="4" customWidth="1"/>
    <col min="10473" max="10473" width="7.140625" style="4" customWidth="1"/>
    <col min="10474" max="10474" width="0" style="4" hidden="1" customWidth="1"/>
    <col min="10475" max="10476" width="19.140625" style="4" customWidth="1"/>
    <col min="10477" max="10477" width="20.42578125" style="4" customWidth="1"/>
    <col min="10478" max="10478" width="20.85546875" style="4" customWidth="1"/>
    <col min="10479" max="10480" width="22" style="4" customWidth="1"/>
    <col min="10481" max="10481" width="0" style="4" hidden="1" customWidth="1"/>
    <col min="10482" max="10482" width="27.28515625" style="4" customWidth="1"/>
    <col min="10483" max="10483" width="18.140625" style="4" bestFit="1" customWidth="1"/>
    <col min="10484" max="10484" width="11.42578125" style="4" bestFit="1" customWidth="1"/>
    <col min="10485" max="10485" width="11.5703125" style="4" bestFit="1" customWidth="1"/>
    <col min="10486" max="10721" width="9.140625" style="4"/>
    <col min="10722" max="10722" width="0" style="4" hidden="1" customWidth="1"/>
    <col min="10723" max="10723" width="21.7109375" style="4" customWidth="1"/>
    <col min="10724" max="10724" width="48.140625" style="4" customWidth="1"/>
    <col min="10725" max="10725" width="29.7109375" style="4" customWidth="1"/>
    <col min="10726" max="10726" width="11.42578125" style="4" customWidth="1"/>
    <col min="10727" max="10727" width="7.5703125" style="4" customWidth="1"/>
    <col min="10728" max="10728" width="11.7109375" style="4" customWidth="1"/>
    <col min="10729" max="10729" width="7.140625" style="4" customWidth="1"/>
    <col min="10730" max="10730" width="0" style="4" hidden="1" customWidth="1"/>
    <col min="10731" max="10732" width="19.140625" style="4" customWidth="1"/>
    <col min="10733" max="10733" width="20.42578125" style="4" customWidth="1"/>
    <col min="10734" max="10734" width="20.85546875" style="4" customWidth="1"/>
    <col min="10735" max="10736" width="22" style="4" customWidth="1"/>
    <col min="10737" max="10737" width="0" style="4" hidden="1" customWidth="1"/>
    <col min="10738" max="10738" width="27.28515625" style="4" customWidth="1"/>
    <col min="10739" max="10739" width="18.140625" style="4" bestFit="1" customWidth="1"/>
    <col min="10740" max="10740" width="11.42578125" style="4" bestFit="1" customWidth="1"/>
    <col min="10741" max="10741" width="11.5703125" style="4" bestFit="1" customWidth="1"/>
    <col min="10742" max="10977" width="9.140625" style="4"/>
    <col min="10978" max="10978" width="0" style="4" hidden="1" customWidth="1"/>
    <col min="10979" max="10979" width="21.7109375" style="4" customWidth="1"/>
    <col min="10980" max="10980" width="48.140625" style="4" customWidth="1"/>
    <col min="10981" max="10981" width="29.7109375" style="4" customWidth="1"/>
    <col min="10982" max="10982" width="11.42578125" style="4" customWidth="1"/>
    <col min="10983" max="10983" width="7.5703125" style="4" customWidth="1"/>
    <col min="10984" max="10984" width="11.7109375" style="4" customWidth="1"/>
    <col min="10985" max="10985" width="7.140625" style="4" customWidth="1"/>
    <col min="10986" max="10986" width="0" style="4" hidden="1" customWidth="1"/>
    <col min="10987" max="10988" width="19.140625" style="4" customWidth="1"/>
    <col min="10989" max="10989" width="20.42578125" style="4" customWidth="1"/>
    <col min="10990" max="10990" width="20.85546875" style="4" customWidth="1"/>
    <col min="10991" max="10992" width="22" style="4" customWidth="1"/>
    <col min="10993" max="10993" width="0" style="4" hidden="1" customWidth="1"/>
    <col min="10994" max="10994" width="27.28515625" style="4" customWidth="1"/>
    <col min="10995" max="10995" width="18.140625" style="4" bestFit="1" customWidth="1"/>
    <col min="10996" max="10996" width="11.42578125" style="4" bestFit="1" customWidth="1"/>
    <col min="10997" max="10997" width="11.5703125" style="4" bestFit="1" customWidth="1"/>
    <col min="10998" max="11233" width="9.140625" style="4"/>
    <col min="11234" max="11234" width="0" style="4" hidden="1" customWidth="1"/>
    <col min="11235" max="11235" width="21.7109375" style="4" customWidth="1"/>
    <col min="11236" max="11236" width="48.140625" style="4" customWidth="1"/>
    <col min="11237" max="11237" width="29.7109375" style="4" customWidth="1"/>
    <col min="11238" max="11238" width="11.42578125" style="4" customWidth="1"/>
    <col min="11239" max="11239" width="7.5703125" style="4" customWidth="1"/>
    <col min="11240" max="11240" width="11.7109375" style="4" customWidth="1"/>
    <col min="11241" max="11241" width="7.140625" style="4" customWidth="1"/>
    <col min="11242" max="11242" width="0" style="4" hidden="1" customWidth="1"/>
    <col min="11243" max="11244" width="19.140625" style="4" customWidth="1"/>
    <col min="11245" max="11245" width="20.42578125" style="4" customWidth="1"/>
    <col min="11246" max="11246" width="20.85546875" style="4" customWidth="1"/>
    <col min="11247" max="11248" width="22" style="4" customWidth="1"/>
    <col min="11249" max="11249" width="0" style="4" hidden="1" customWidth="1"/>
    <col min="11250" max="11250" width="27.28515625" style="4" customWidth="1"/>
    <col min="11251" max="11251" width="18.140625" style="4" bestFit="1" customWidth="1"/>
    <col min="11252" max="11252" width="11.42578125" style="4" bestFit="1" customWidth="1"/>
    <col min="11253" max="11253" width="11.5703125" style="4" bestFit="1" customWidth="1"/>
    <col min="11254" max="11489" width="9.140625" style="4"/>
    <col min="11490" max="11490" width="0" style="4" hidden="1" customWidth="1"/>
    <col min="11491" max="11491" width="21.7109375" style="4" customWidth="1"/>
    <col min="11492" max="11492" width="48.140625" style="4" customWidth="1"/>
    <col min="11493" max="11493" width="29.7109375" style="4" customWidth="1"/>
    <col min="11494" max="11494" width="11.42578125" style="4" customWidth="1"/>
    <col min="11495" max="11495" width="7.5703125" style="4" customWidth="1"/>
    <col min="11496" max="11496" width="11.7109375" style="4" customWidth="1"/>
    <col min="11497" max="11497" width="7.140625" style="4" customWidth="1"/>
    <col min="11498" max="11498" width="0" style="4" hidden="1" customWidth="1"/>
    <col min="11499" max="11500" width="19.140625" style="4" customWidth="1"/>
    <col min="11501" max="11501" width="20.42578125" style="4" customWidth="1"/>
    <col min="11502" max="11502" width="20.85546875" style="4" customWidth="1"/>
    <col min="11503" max="11504" width="22" style="4" customWidth="1"/>
    <col min="11505" max="11505" width="0" style="4" hidden="1" customWidth="1"/>
    <col min="11506" max="11506" width="27.28515625" style="4" customWidth="1"/>
    <col min="11507" max="11507" width="18.140625" style="4" bestFit="1" customWidth="1"/>
    <col min="11508" max="11508" width="11.42578125" style="4" bestFit="1" customWidth="1"/>
    <col min="11509" max="11509" width="11.5703125" style="4" bestFit="1" customWidth="1"/>
    <col min="11510" max="11745" width="9.140625" style="4"/>
    <col min="11746" max="11746" width="0" style="4" hidden="1" customWidth="1"/>
    <col min="11747" max="11747" width="21.7109375" style="4" customWidth="1"/>
    <col min="11748" max="11748" width="48.140625" style="4" customWidth="1"/>
    <col min="11749" max="11749" width="29.7109375" style="4" customWidth="1"/>
    <col min="11750" max="11750" width="11.42578125" style="4" customWidth="1"/>
    <col min="11751" max="11751" width="7.5703125" style="4" customWidth="1"/>
    <col min="11752" max="11752" width="11.7109375" style="4" customWidth="1"/>
    <col min="11753" max="11753" width="7.140625" style="4" customWidth="1"/>
    <col min="11754" max="11754" width="0" style="4" hidden="1" customWidth="1"/>
    <col min="11755" max="11756" width="19.140625" style="4" customWidth="1"/>
    <col min="11757" max="11757" width="20.42578125" style="4" customWidth="1"/>
    <col min="11758" max="11758" width="20.85546875" style="4" customWidth="1"/>
    <col min="11759" max="11760" width="22" style="4" customWidth="1"/>
    <col min="11761" max="11761" width="0" style="4" hidden="1" customWidth="1"/>
    <col min="11762" max="11762" width="27.28515625" style="4" customWidth="1"/>
    <col min="11763" max="11763" width="18.140625" style="4" bestFit="1" customWidth="1"/>
    <col min="11764" max="11764" width="11.42578125" style="4" bestFit="1" customWidth="1"/>
    <col min="11765" max="11765" width="11.5703125" style="4" bestFit="1" customWidth="1"/>
    <col min="11766" max="12001" width="9.140625" style="4"/>
    <col min="12002" max="12002" width="0" style="4" hidden="1" customWidth="1"/>
    <col min="12003" max="12003" width="21.7109375" style="4" customWidth="1"/>
    <col min="12004" max="12004" width="48.140625" style="4" customWidth="1"/>
    <col min="12005" max="12005" width="29.7109375" style="4" customWidth="1"/>
    <col min="12006" max="12006" width="11.42578125" style="4" customWidth="1"/>
    <col min="12007" max="12007" width="7.5703125" style="4" customWidth="1"/>
    <col min="12008" max="12008" width="11.7109375" style="4" customWidth="1"/>
    <col min="12009" max="12009" width="7.140625" style="4" customWidth="1"/>
    <col min="12010" max="12010" width="0" style="4" hidden="1" customWidth="1"/>
    <col min="12011" max="12012" width="19.140625" style="4" customWidth="1"/>
    <col min="12013" max="12013" width="20.42578125" style="4" customWidth="1"/>
    <col min="12014" max="12014" width="20.85546875" style="4" customWidth="1"/>
    <col min="12015" max="12016" width="22" style="4" customWidth="1"/>
    <col min="12017" max="12017" width="0" style="4" hidden="1" customWidth="1"/>
    <col min="12018" max="12018" width="27.28515625" style="4" customWidth="1"/>
    <col min="12019" max="12019" width="18.140625" style="4" bestFit="1" customWidth="1"/>
    <col min="12020" max="12020" width="11.42578125" style="4" bestFit="1" customWidth="1"/>
    <col min="12021" max="12021" width="11.5703125" style="4" bestFit="1" customWidth="1"/>
    <col min="12022" max="12257" width="9.140625" style="4"/>
    <col min="12258" max="12258" width="0" style="4" hidden="1" customWidth="1"/>
    <col min="12259" max="12259" width="21.7109375" style="4" customWidth="1"/>
    <col min="12260" max="12260" width="48.140625" style="4" customWidth="1"/>
    <col min="12261" max="12261" width="29.7109375" style="4" customWidth="1"/>
    <col min="12262" max="12262" width="11.42578125" style="4" customWidth="1"/>
    <col min="12263" max="12263" width="7.5703125" style="4" customWidth="1"/>
    <col min="12264" max="12264" width="11.7109375" style="4" customWidth="1"/>
    <col min="12265" max="12265" width="7.140625" style="4" customWidth="1"/>
    <col min="12266" max="12266" width="0" style="4" hidden="1" customWidth="1"/>
    <col min="12267" max="12268" width="19.140625" style="4" customWidth="1"/>
    <col min="12269" max="12269" width="20.42578125" style="4" customWidth="1"/>
    <col min="12270" max="12270" width="20.85546875" style="4" customWidth="1"/>
    <col min="12271" max="12272" width="22" style="4" customWidth="1"/>
    <col min="12273" max="12273" width="0" style="4" hidden="1" customWidth="1"/>
    <col min="12274" max="12274" width="27.28515625" style="4" customWidth="1"/>
    <col min="12275" max="12275" width="18.140625" style="4" bestFit="1" customWidth="1"/>
    <col min="12276" max="12276" width="11.42578125" style="4" bestFit="1" customWidth="1"/>
    <col min="12277" max="12277" width="11.5703125" style="4" bestFit="1" customWidth="1"/>
    <col min="12278" max="12513" width="9.140625" style="4"/>
    <col min="12514" max="12514" width="0" style="4" hidden="1" customWidth="1"/>
    <col min="12515" max="12515" width="21.7109375" style="4" customWidth="1"/>
    <col min="12516" max="12516" width="48.140625" style="4" customWidth="1"/>
    <col min="12517" max="12517" width="29.7109375" style="4" customWidth="1"/>
    <col min="12518" max="12518" width="11.42578125" style="4" customWidth="1"/>
    <col min="12519" max="12519" width="7.5703125" style="4" customWidth="1"/>
    <col min="12520" max="12520" width="11.7109375" style="4" customWidth="1"/>
    <col min="12521" max="12521" width="7.140625" style="4" customWidth="1"/>
    <col min="12522" max="12522" width="0" style="4" hidden="1" customWidth="1"/>
    <col min="12523" max="12524" width="19.140625" style="4" customWidth="1"/>
    <col min="12525" max="12525" width="20.42578125" style="4" customWidth="1"/>
    <col min="12526" max="12526" width="20.85546875" style="4" customWidth="1"/>
    <col min="12527" max="12528" width="22" style="4" customWidth="1"/>
    <col min="12529" max="12529" width="0" style="4" hidden="1" customWidth="1"/>
    <col min="12530" max="12530" width="27.28515625" style="4" customWidth="1"/>
    <col min="12531" max="12531" width="18.140625" style="4" bestFit="1" customWidth="1"/>
    <col min="12532" max="12532" width="11.42578125" style="4" bestFit="1" customWidth="1"/>
    <col min="12533" max="12533" width="11.5703125" style="4" bestFit="1" customWidth="1"/>
    <col min="12534" max="12769" width="9.140625" style="4"/>
    <col min="12770" max="12770" width="0" style="4" hidden="1" customWidth="1"/>
    <col min="12771" max="12771" width="21.7109375" style="4" customWidth="1"/>
    <col min="12772" max="12772" width="48.140625" style="4" customWidth="1"/>
    <col min="12773" max="12773" width="29.7109375" style="4" customWidth="1"/>
    <col min="12774" max="12774" width="11.42578125" style="4" customWidth="1"/>
    <col min="12775" max="12775" width="7.5703125" style="4" customWidth="1"/>
    <col min="12776" max="12776" width="11.7109375" style="4" customWidth="1"/>
    <col min="12777" max="12777" width="7.140625" style="4" customWidth="1"/>
    <col min="12778" max="12778" width="0" style="4" hidden="1" customWidth="1"/>
    <col min="12779" max="12780" width="19.140625" style="4" customWidth="1"/>
    <col min="12781" max="12781" width="20.42578125" style="4" customWidth="1"/>
    <col min="12782" max="12782" width="20.85546875" style="4" customWidth="1"/>
    <col min="12783" max="12784" width="22" style="4" customWidth="1"/>
    <col min="12785" max="12785" width="0" style="4" hidden="1" customWidth="1"/>
    <col min="12786" max="12786" width="27.28515625" style="4" customWidth="1"/>
    <col min="12787" max="12787" width="18.140625" style="4" bestFit="1" customWidth="1"/>
    <col min="12788" max="12788" width="11.42578125" style="4" bestFit="1" customWidth="1"/>
    <col min="12789" max="12789" width="11.5703125" style="4" bestFit="1" customWidth="1"/>
    <col min="12790" max="13025" width="9.140625" style="4"/>
    <col min="13026" max="13026" width="0" style="4" hidden="1" customWidth="1"/>
    <col min="13027" max="13027" width="21.7109375" style="4" customWidth="1"/>
    <col min="13028" max="13028" width="48.140625" style="4" customWidth="1"/>
    <col min="13029" max="13029" width="29.7109375" style="4" customWidth="1"/>
    <col min="13030" max="13030" width="11.42578125" style="4" customWidth="1"/>
    <col min="13031" max="13031" width="7.5703125" style="4" customWidth="1"/>
    <col min="13032" max="13032" width="11.7109375" style="4" customWidth="1"/>
    <col min="13033" max="13033" width="7.140625" style="4" customWidth="1"/>
    <col min="13034" max="13034" width="0" style="4" hidden="1" customWidth="1"/>
    <col min="13035" max="13036" width="19.140625" style="4" customWidth="1"/>
    <col min="13037" max="13037" width="20.42578125" style="4" customWidth="1"/>
    <col min="13038" max="13038" width="20.85546875" style="4" customWidth="1"/>
    <col min="13039" max="13040" width="22" style="4" customWidth="1"/>
    <col min="13041" max="13041" width="0" style="4" hidden="1" customWidth="1"/>
    <col min="13042" max="13042" width="27.28515625" style="4" customWidth="1"/>
    <col min="13043" max="13043" width="18.140625" style="4" bestFit="1" customWidth="1"/>
    <col min="13044" max="13044" width="11.42578125" style="4" bestFit="1" customWidth="1"/>
    <col min="13045" max="13045" width="11.5703125" style="4" bestFit="1" customWidth="1"/>
    <col min="13046" max="13281" width="9.140625" style="4"/>
    <col min="13282" max="13282" width="0" style="4" hidden="1" customWidth="1"/>
    <col min="13283" max="13283" width="21.7109375" style="4" customWidth="1"/>
    <col min="13284" max="13284" width="48.140625" style="4" customWidth="1"/>
    <col min="13285" max="13285" width="29.7109375" style="4" customWidth="1"/>
    <col min="13286" max="13286" width="11.42578125" style="4" customWidth="1"/>
    <col min="13287" max="13287" width="7.5703125" style="4" customWidth="1"/>
    <col min="13288" max="13288" width="11.7109375" style="4" customWidth="1"/>
    <col min="13289" max="13289" width="7.140625" style="4" customWidth="1"/>
    <col min="13290" max="13290" width="0" style="4" hidden="1" customWidth="1"/>
    <col min="13291" max="13292" width="19.140625" style="4" customWidth="1"/>
    <col min="13293" max="13293" width="20.42578125" style="4" customWidth="1"/>
    <col min="13294" max="13294" width="20.85546875" style="4" customWidth="1"/>
    <col min="13295" max="13296" width="22" style="4" customWidth="1"/>
    <col min="13297" max="13297" width="0" style="4" hidden="1" customWidth="1"/>
    <col min="13298" max="13298" width="27.28515625" style="4" customWidth="1"/>
    <col min="13299" max="13299" width="18.140625" style="4" bestFit="1" customWidth="1"/>
    <col min="13300" max="13300" width="11.42578125" style="4" bestFit="1" customWidth="1"/>
    <col min="13301" max="13301" width="11.5703125" style="4" bestFit="1" customWidth="1"/>
    <col min="13302" max="13537" width="9.140625" style="4"/>
    <col min="13538" max="13538" width="0" style="4" hidden="1" customWidth="1"/>
    <col min="13539" max="13539" width="21.7109375" style="4" customWidth="1"/>
    <col min="13540" max="13540" width="48.140625" style="4" customWidth="1"/>
    <col min="13541" max="13541" width="29.7109375" style="4" customWidth="1"/>
    <col min="13542" max="13542" width="11.42578125" style="4" customWidth="1"/>
    <col min="13543" max="13543" width="7.5703125" style="4" customWidth="1"/>
    <col min="13544" max="13544" width="11.7109375" style="4" customWidth="1"/>
    <col min="13545" max="13545" width="7.140625" style="4" customWidth="1"/>
    <col min="13546" max="13546" width="0" style="4" hidden="1" customWidth="1"/>
    <col min="13547" max="13548" width="19.140625" style="4" customWidth="1"/>
    <col min="13549" max="13549" width="20.42578125" style="4" customWidth="1"/>
    <col min="13550" max="13550" width="20.85546875" style="4" customWidth="1"/>
    <col min="13551" max="13552" width="22" style="4" customWidth="1"/>
    <col min="13553" max="13553" width="0" style="4" hidden="1" customWidth="1"/>
    <col min="13554" max="13554" width="27.28515625" style="4" customWidth="1"/>
    <col min="13555" max="13555" width="18.140625" style="4" bestFit="1" customWidth="1"/>
    <col min="13556" max="13556" width="11.42578125" style="4" bestFit="1" customWidth="1"/>
    <col min="13557" max="13557" width="11.5703125" style="4" bestFit="1" customWidth="1"/>
    <col min="13558" max="13793" width="9.140625" style="4"/>
    <col min="13794" max="13794" width="0" style="4" hidden="1" customWidth="1"/>
    <col min="13795" max="13795" width="21.7109375" style="4" customWidth="1"/>
    <col min="13796" max="13796" width="48.140625" style="4" customWidth="1"/>
    <col min="13797" max="13797" width="29.7109375" style="4" customWidth="1"/>
    <col min="13798" max="13798" width="11.42578125" style="4" customWidth="1"/>
    <col min="13799" max="13799" width="7.5703125" style="4" customWidth="1"/>
    <col min="13800" max="13800" width="11.7109375" style="4" customWidth="1"/>
    <col min="13801" max="13801" width="7.140625" style="4" customWidth="1"/>
    <col min="13802" max="13802" width="0" style="4" hidden="1" customWidth="1"/>
    <col min="13803" max="13804" width="19.140625" style="4" customWidth="1"/>
    <col min="13805" max="13805" width="20.42578125" style="4" customWidth="1"/>
    <col min="13806" max="13806" width="20.85546875" style="4" customWidth="1"/>
    <col min="13807" max="13808" width="22" style="4" customWidth="1"/>
    <col min="13809" max="13809" width="0" style="4" hidden="1" customWidth="1"/>
    <col min="13810" max="13810" width="27.28515625" style="4" customWidth="1"/>
    <col min="13811" max="13811" width="18.140625" style="4" bestFit="1" customWidth="1"/>
    <col min="13812" max="13812" width="11.42578125" style="4" bestFit="1" customWidth="1"/>
    <col min="13813" max="13813" width="11.5703125" style="4" bestFit="1" customWidth="1"/>
    <col min="13814" max="14049" width="9.140625" style="4"/>
    <col min="14050" max="14050" width="0" style="4" hidden="1" customWidth="1"/>
    <col min="14051" max="14051" width="21.7109375" style="4" customWidth="1"/>
    <col min="14052" max="14052" width="48.140625" style="4" customWidth="1"/>
    <col min="14053" max="14053" width="29.7109375" style="4" customWidth="1"/>
    <col min="14054" max="14054" width="11.42578125" style="4" customWidth="1"/>
    <col min="14055" max="14055" width="7.5703125" style="4" customWidth="1"/>
    <col min="14056" max="14056" width="11.7109375" style="4" customWidth="1"/>
    <col min="14057" max="14057" width="7.140625" style="4" customWidth="1"/>
    <col min="14058" max="14058" width="0" style="4" hidden="1" customWidth="1"/>
    <col min="14059" max="14060" width="19.140625" style="4" customWidth="1"/>
    <col min="14061" max="14061" width="20.42578125" style="4" customWidth="1"/>
    <col min="14062" max="14062" width="20.85546875" style="4" customWidth="1"/>
    <col min="14063" max="14064" width="22" style="4" customWidth="1"/>
    <col min="14065" max="14065" width="0" style="4" hidden="1" customWidth="1"/>
    <col min="14066" max="14066" width="27.28515625" style="4" customWidth="1"/>
    <col min="14067" max="14067" width="18.140625" style="4" bestFit="1" customWidth="1"/>
    <col min="14068" max="14068" width="11.42578125" style="4" bestFit="1" customWidth="1"/>
    <col min="14069" max="14069" width="11.5703125" style="4" bestFit="1" customWidth="1"/>
    <col min="14070" max="14305" width="9.140625" style="4"/>
    <col min="14306" max="14306" width="0" style="4" hidden="1" customWidth="1"/>
    <col min="14307" max="14307" width="21.7109375" style="4" customWidth="1"/>
    <col min="14308" max="14308" width="48.140625" style="4" customWidth="1"/>
    <col min="14309" max="14309" width="29.7109375" style="4" customWidth="1"/>
    <col min="14310" max="14310" width="11.42578125" style="4" customWidth="1"/>
    <col min="14311" max="14311" width="7.5703125" style="4" customWidth="1"/>
    <col min="14312" max="14312" width="11.7109375" style="4" customWidth="1"/>
    <col min="14313" max="14313" width="7.140625" style="4" customWidth="1"/>
    <col min="14314" max="14314" width="0" style="4" hidden="1" customWidth="1"/>
    <col min="14315" max="14316" width="19.140625" style="4" customWidth="1"/>
    <col min="14317" max="14317" width="20.42578125" style="4" customWidth="1"/>
    <col min="14318" max="14318" width="20.85546875" style="4" customWidth="1"/>
    <col min="14319" max="14320" width="22" style="4" customWidth="1"/>
    <col min="14321" max="14321" width="0" style="4" hidden="1" customWidth="1"/>
    <col min="14322" max="14322" width="27.28515625" style="4" customWidth="1"/>
    <col min="14323" max="14323" width="18.140625" style="4" bestFit="1" customWidth="1"/>
    <col min="14324" max="14324" width="11.42578125" style="4" bestFit="1" customWidth="1"/>
    <col min="14325" max="14325" width="11.5703125" style="4" bestFit="1" customWidth="1"/>
    <col min="14326" max="14561" width="9.140625" style="4"/>
    <col min="14562" max="14562" width="0" style="4" hidden="1" customWidth="1"/>
    <col min="14563" max="14563" width="21.7109375" style="4" customWidth="1"/>
    <col min="14564" max="14564" width="48.140625" style="4" customWidth="1"/>
    <col min="14565" max="14565" width="29.7109375" style="4" customWidth="1"/>
    <col min="14566" max="14566" width="11.42578125" style="4" customWidth="1"/>
    <col min="14567" max="14567" width="7.5703125" style="4" customWidth="1"/>
    <col min="14568" max="14568" width="11.7109375" style="4" customWidth="1"/>
    <col min="14569" max="14569" width="7.140625" style="4" customWidth="1"/>
    <col min="14570" max="14570" width="0" style="4" hidden="1" customWidth="1"/>
    <col min="14571" max="14572" width="19.140625" style="4" customWidth="1"/>
    <col min="14573" max="14573" width="20.42578125" style="4" customWidth="1"/>
    <col min="14574" max="14574" width="20.85546875" style="4" customWidth="1"/>
    <col min="14575" max="14576" width="22" style="4" customWidth="1"/>
    <col min="14577" max="14577" width="0" style="4" hidden="1" customWidth="1"/>
    <col min="14578" max="14578" width="27.28515625" style="4" customWidth="1"/>
    <col min="14579" max="14579" width="18.140625" style="4" bestFit="1" customWidth="1"/>
    <col min="14580" max="14580" width="11.42578125" style="4" bestFit="1" customWidth="1"/>
    <col min="14581" max="14581" width="11.5703125" style="4" bestFit="1" customWidth="1"/>
    <col min="14582" max="14817" width="9.140625" style="4"/>
    <col min="14818" max="14818" width="0" style="4" hidden="1" customWidth="1"/>
    <col min="14819" max="14819" width="21.7109375" style="4" customWidth="1"/>
    <col min="14820" max="14820" width="48.140625" style="4" customWidth="1"/>
    <col min="14821" max="14821" width="29.7109375" style="4" customWidth="1"/>
    <col min="14822" max="14822" width="11.42578125" style="4" customWidth="1"/>
    <col min="14823" max="14823" width="7.5703125" style="4" customWidth="1"/>
    <col min="14824" max="14824" width="11.7109375" style="4" customWidth="1"/>
    <col min="14825" max="14825" width="7.140625" style="4" customWidth="1"/>
    <col min="14826" max="14826" width="0" style="4" hidden="1" customWidth="1"/>
    <col min="14827" max="14828" width="19.140625" style="4" customWidth="1"/>
    <col min="14829" max="14829" width="20.42578125" style="4" customWidth="1"/>
    <col min="14830" max="14830" width="20.85546875" style="4" customWidth="1"/>
    <col min="14831" max="14832" width="22" style="4" customWidth="1"/>
    <col min="14833" max="14833" width="0" style="4" hidden="1" customWidth="1"/>
    <col min="14834" max="14834" width="27.28515625" style="4" customWidth="1"/>
    <col min="14835" max="14835" width="18.140625" style="4" bestFit="1" customWidth="1"/>
    <col min="14836" max="14836" width="11.42578125" style="4" bestFit="1" customWidth="1"/>
    <col min="14837" max="14837" width="11.5703125" style="4" bestFit="1" customWidth="1"/>
    <col min="14838" max="15073" width="9.140625" style="4"/>
    <col min="15074" max="15074" width="0" style="4" hidden="1" customWidth="1"/>
    <col min="15075" max="15075" width="21.7109375" style="4" customWidth="1"/>
    <col min="15076" max="15076" width="48.140625" style="4" customWidth="1"/>
    <col min="15077" max="15077" width="29.7109375" style="4" customWidth="1"/>
    <col min="15078" max="15078" width="11.42578125" style="4" customWidth="1"/>
    <col min="15079" max="15079" width="7.5703125" style="4" customWidth="1"/>
    <col min="15080" max="15080" width="11.7109375" style="4" customWidth="1"/>
    <col min="15081" max="15081" width="7.140625" style="4" customWidth="1"/>
    <col min="15082" max="15082" width="0" style="4" hidden="1" customWidth="1"/>
    <col min="15083" max="15084" width="19.140625" style="4" customWidth="1"/>
    <col min="15085" max="15085" width="20.42578125" style="4" customWidth="1"/>
    <col min="15086" max="15086" width="20.85546875" style="4" customWidth="1"/>
    <col min="15087" max="15088" width="22" style="4" customWidth="1"/>
    <col min="15089" max="15089" width="0" style="4" hidden="1" customWidth="1"/>
    <col min="15090" max="15090" width="27.28515625" style="4" customWidth="1"/>
    <col min="15091" max="15091" width="18.140625" style="4" bestFit="1" customWidth="1"/>
    <col min="15092" max="15092" width="11.42578125" style="4" bestFit="1" customWidth="1"/>
    <col min="15093" max="15093" width="11.5703125" style="4" bestFit="1" customWidth="1"/>
    <col min="15094" max="15329" width="9.140625" style="4"/>
    <col min="15330" max="15330" width="0" style="4" hidden="1" customWidth="1"/>
    <col min="15331" max="15331" width="21.7109375" style="4" customWidth="1"/>
    <col min="15332" max="15332" width="48.140625" style="4" customWidth="1"/>
    <col min="15333" max="15333" width="29.7109375" style="4" customWidth="1"/>
    <col min="15334" max="15334" width="11.42578125" style="4" customWidth="1"/>
    <col min="15335" max="15335" width="7.5703125" style="4" customWidth="1"/>
    <col min="15336" max="15336" width="11.7109375" style="4" customWidth="1"/>
    <col min="15337" max="15337" width="7.140625" style="4" customWidth="1"/>
    <col min="15338" max="15338" width="0" style="4" hidden="1" customWidth="1"/>
    <col min="15339" max="15340" width="19.140625" style="4" customWidth="1"/>
    <col min="15341" max="15341" width="20.42578125" style="4" customWidth="1"/>
    <col min="15342" max="15342" width="20.85546875" style="4" customWidth="1"/>
    <col min="15343" max="15344" width="22" style="4" customWidth="1"/>
    <col min="15345" max="15345" width="0" style="4" hidden="1" customWidth="1"/>
    <col min="15346" max="15346" width="27.28515625" style="4" customWidth="1"/>
    <col min="15347" max="15347" width="18.140625" style="4" bestFit="1" customWidth="1"/>
    <col min="15348" max="15348" width="11.42578125" style="4" bestFit="1" customWidth="1"/>
    <col min="15349" max="15349" width="11.5703125" style="4" bestFit="1" customWidth="1"/>
    <col min="15350" max="15585" width="9.140625" style="4"/>
    <col min="15586" max="15586" width="0" style="4" hidden="1" customWidth="1"/>
    <col min="15587" max="15587" width="21.7109375" style="4" customWidth="1"/>
    <col min="15588" max="15588" width="48.140625" style="4" customWidth="1"/>
    <col min="15589" max="15589" width="29.7109375" style="4" customWidth="1"/>
    <col min="15590" max="15590" width="11.42578125" style="4" customWidth="1"/>
    <col min="15591" max="15591" width="7.5703125" style="4" customWidth="1"/>
    <col min="15592" max="15592" width="11.7109375" style="4" customWidth="1"/>
    <col min="15593" max="15593" width="7.140625" style="4" customWidth="1"/>
    <col min="15594" max="15594" width="0" style="4" hidden="1" customWidth="1"/>
    <col min="15595" max="15596" width="19.140625" style="4" customWidth="1"/>
    <col min="15597" max="15597" width="20.42578125" style="4" customWidth="1"/>
    <col min="15598" max="15598" width="20.85546875" style="4" customWidth="1"/>
    <col min="15599" max="15600" width="22" style="4" customWidth="1"/>
    <col min="15601" max="15601" width="0" style="4" hidden="1" customWidth="1"/>
    <col min="15602" max="15602" width="27.28515625" style="4" customWidth="1"/>
    <col min="15603" max="15603" width="18.140625" style="4" bestFit="1" customWidth="1"/>
    <col min="15604" max="15604" width="11.42578125" style="4" bestFit="1" customWidth="1"/>
    <col min="15605" max="15605" width="11.5703125" style="4" bestFit="1" customWidth="1"/>
    <col min="15606" max="15841" width="9.140625" style="4"/>
    <col min="15842" max="15842" width="0" style="4" hidden="1" customWidth="1"/>
    <col min="15843" max="15843" width="21.7109375" style="4" customWidth="1"/>
    <col min="15844" max="15844" width="48.140625" style="4" customWidth="1"/>
    <col min="15845" max="15845" width="29.7109375" style="4" customWidth="1"/>
    <col min="15846" max="15846" width="11.42578125" style="4" customWidth="1"/>
    <col min="15847" max="15847" width="7.5703125" style="4" customWidth="1"/>
    <col min="15848" max="15848" width="11.7109375" style="4" customWidth="1"/>
    <col min="15849" max="15849" width="7.140625" style="4" customWidth="1"/>
    <col min="15850" max="15850" width="0" style="4" hidden="1" customWidth="1"/>
    <col min="15851" max="15852" width="19.140625" style="4" customWidth="1"/>
    <col min="15853" max="15853" width="20.42578125" style="4" customWidth="1"/>
    <col min="15854" max="15854" width="20.85546875" style="4" customWidth="1"/>
    <col min="15855" max="15856" width="22" style="4" customWidth="1"/>
    <col min="15857" max="15857" width="0" style="4" hidden="1" customWidth="1"/>
    <col min="15858" max="15858" width="27.28515625" style="4" customWidth="1"/>
    <col min="15859" max="15859" width="18.140625" style="4" bestFit="1" customWidth="1"/>
    <col min="15860" max="15860" width="11.42578125" style="4" bestFit="1" customWidth="1"/>
    <col min="15861" max="15861" width="11.5703125" style="4" bestFit="1" customWidth="1"/>
    <col min="15862" max="16097" width="9.140625" style="4"/>
    <col min="16098" max="16098" width="0" style="4" hidden="1" customWidth="1"/>
    <col min="16099" max="16099" width="21.7109375" style="4" customWidth="1"/>
    <col min="16100" max="16100" width="48.140625" style="4" customWidth="1"/>
    <col min="16101" max="16101" width="29.7109375" style="4" customWidth="1"/>
    <col min="16102" max="16102" width="11.42578125" style="4" customWidth="1"/>
    <col min="16103" max="16103" width="7.5703125" style="4" customWidth="1"/>
    <col min="16104" max="16104" width="11.7109375" style="4" customWidth="1"/>
    <col min="16105" max="16105" width="7.140625" style="4" customWidth="1"/>
    <col min="16106" max="16106" width="0" style="4" hidden="1" customWidth="1"/>
    <col min="16107" max="16108" width="19.140625" style="4" customWidth="1"/>
    <col min="16109" max="16109" width="20.42578125" style="4" customWidth="1"/>
    <col min="16110" max="16110" width="20.85546875" style="4" customWidth="1"/>
    <col min="16111" max="16112" width="22" style="4" customWidth="1"/>
    <col min="16113" max="16113" width="0" style="4" hidden="1" customWidth="1"/>
    <col min="16114" max="16114" width="27.28515625" style="4" customWidth="1"/>
    <col min="16115" max="16115" width="18.140625" style="4" bestFit="1" customWidth="1"/>
    <col min="16116" max="16116" width="11.42578125" style="4" bestFit="1" customWidth="1"/>
    <col min="16117" max="16117" width="11.5703125" style="4" bestFit="1" customWidth="1"/>
    <col min="16118" max="16384" width="9.140625" style="4"/>
  </cols>
  <sheetData>
    <row r="1" spans="1:14" ht="18.75" customHeight="1" x14ac:dyDescent="0.35">
      <c r="A1" s="7"/>
      <c r="B1" s="8"/>
      <c r="C1" s="7"/>
      <c r="D1" s="8"/>
      <c r="E1" s="2"/>
      <c r="F1" s="32"/>
      <c r="G1" s="43" t="s">
        <v>40</v>
      </c>
      <c r="H1" s="43" t="s">
        <v>40</v>
      </c>
      <c r="I1" s="43" t="s">
        <v>40</v>
      </c>
      <c r="J1" s="43" t="s">
        <v>40</v>
      </c>
      <c r="K1" s="13"/>
    </row>
    <row r="2" spans="1:14" ht="17.25" customHeight="1" x14ac:dyDescent="0.35">
      <c r="A2" s="7"/>
      <c r="B2" s="8"/>
      <c r="C2" s="7"/>
      <c r="D2" s="8"/>
      <c r="E2" s="2"/>
      <c r="F2" s="36"/>
      <c r="G2" s="43" t="s">
        <v>38</v>
      </c>
      <c r="H2" s="43"/>
      <c r="I2" s="43"/>
      <c r="J2" s="43"/>
      <c r="K2" s="13"/>
    </row>
    <row r="3" spans="1:14" ht="26.25" customHeight="1" x14ac:dyDescent="0.3">
      <c r="A3" s="7"/>
      <c r="B3" s="8"/>
      <c r="C3" s="7"/>
      <c r="D3" s="8"/>
      <c r="E3" s="2"/>
      <c r="F3" s="2"/>
      <c r="G3" s="3"/>
      <c r="H3" s="3"/>
      <c r="I3" s="3"/>
      <c r="J3" s="3"/>
    </row>
    <row r="4" spans="1:14" s="8" customFormat="1" ht="62.25" customHeight="1" x14ac:dyDescent="0.3">
      <c r="A4" s="69" t="s">
        <v>41</v>
      </c>
      <c r="B4" s="69"/>
      <c r="C4" s="69"/>
      <c r="D4" s="69"/>
      <c r="E4" s="69"/>
      <c r="F4" s="69"/>
      <c r="G4" s="69"/>
      <c r="H4" s="69"/>
      <c r="I4" s="69"/>
      <c r="J4" s="69"/>
    </row>
    <row r="5" spans="1:14" s="8" customFormat="1" ht="32.25" customHeight="1" x14ac:dyDescent="0.3">
      <c r="A5" s="70" t="s">
        <v>2</v>
      </c>
      <c r="B5" s="72" t="s">
        <v>3</v>
      </c>
      <c r="C5" s="72" t="s">
        <v>4</v>
      </c>
      <c r="D5" s="57" t="s">
        <v>5</v>
      </c>
      <c r="E5" s="57"/>
      <c r="F5" s="57"/>
      <c r="G5" s="57"/>
      <c r="H5" s="57"/>
      <c r="I5" s="57"/>
      <c r="J5" s="57"/>
    </row>
    <row r="6" spans="1:14" s="8" customFormat="1" ht="63" customHeight="1" x14ac:dyDescent="0.3">
      <c r="A6" s="71"/>
      <c r="B6" s="72"/>
      <c r="C6" s="72"/>
      <c r="D6" s="30" t="s">
        <v>35</v>
      </c>
      <c r="E6" s="14">
        <v>2026</v>
      </c>
      <c r="F6" s="14">
        <v>2027</v>
      </c>
      <c r="G6" s="14">
        <v>2028</v>
      </c>
      <c r="H6" s="14"/>
      <c r="I6" s="14">
        <v>2029</v>
      </c>
      <c r="J6" s="14">
        <v>2030</v>
      </c>
      <c r="K6" s="28"/>
    </row>
    <row r="7" spans="1:14" s="8" customFormat="1" ht="18.75" customHeight="1" x14ac:dyDescent="0.3">
      <c r="A7" s="44" t="s">
        <v>6</v>
      </c>
      <c r="B7" s="44" t="s">
        <v>33</v>
      </c>
      <c r="C7" s="31" t="s">
        <v>0</v>
      </c>
      <c r="D7" s="29">
        <f>D9+D10+D11+D12+D13+D14+D15+D16</f>
        <v>975112.3</v>
      </c>
      <c r="E7" s="34">
        <f>E9+E10+E11+E12+E13+E14+E15+E16</f>
        <v>237356.3</v>
      </c>
      <c r="F7" s="34">
        <f t="shared" ref="E7:J7" si="0">F9+F10+F11+F12+F13+F14+F15+F16</f>
        <v>181109</v>
      </c>
      <c r="G7" s="34">
        <f t="shared" si="0"/>
        <v>185549</v>
      </c>
      <c r="H7" s="34">
        <f t="shared" si="0"/>
        <v>190655</v>
      </c>
      <c r="I7" s="34">
        <f t="shared" si="0"/>
        <v>185549</v>
      </c>
      <c r="J7" s="34">
        <f t="shared" si="0"/>
        <v>185549</v>
      </c>
    </row>
    <row r="8" spans="1:14" s="8" customFormat="1" ht="17.25" customHeight="1" x14ac:dyDescent="0.3">
      <c r="A8" s="45"/>
      <c r="B8" s="45"/>
      <c r="C8" s="31" t="s">
        <v>34</v>
      </c>
      <c r="D8" s="29"/>
      <c r="E8" s="34"/>
      <c r="F8" s="34"/>
      <c r="G8" s="34"/>
      <c r="H8" s="34"/>
      <c r="I8" s="34"/>
      <c r="J8" s="34"/>
      <c r="N8" s="28"/>
    </row>
    <row r="9" spans="1:14" s="8" customFormat="1" ht="17.25" customHeight="1" x14ac:dyDescent="0.3">
      <c r="A9" s="45"/>
      <c r="B9" s="45"/>
      <c r="C9" s="31" t="s">
        <v>7</v>
      </c>
      <c r="D9" s="29">
        <f>D19+D85</f>
        <v>797794.3</v>
      </c>
      <c r="E9" s="34">
        <f>E19</f>
        <v>163691.29999999999</v>
      </c>
      <c r="F9" s="34">
        <f t="shared" ref="E9:J9" si="1">F19</f>
        <v>154577</v>
      </c>
      <c r="G9" s="34">
        <f t="shared" si="1"/>
        <v>159842</v>
      </c>
      <c r="H9" s="34">
        <f t="shared" si="1"/>
        <v>159842</v>
      </c>
      <c r="I9" s="34">
        <f t="shared" si="1"/>
        <v>159842</v>
      </c>
      <c r="J9" s="34">
        <f t="shared" si="1"/>
        <v>159842</v>
      </c>
    </row>
    <row r="10" spans="1:14" s="8" customFormat="1" ht="17.25" customHeight="1" x14ac:dyDescent="0.3">
      <c r="A10" s="45"/>
      <c r="B10" s="45"/>
      <c r="C10" s="31" t="s">
        <v>8</v>
      </c>
      <c r="D10" s="29">
        <f>D72</f>
        <v>71173</v>
      </c>
      <c r="E10" s="34">
        <f>E72</f>
        <v>13477</v>
      </c>
      <c r="F10" s="33">
        <f t="shared" ref="E10:J10" si="2">F72</f>
        <v>14016</v>
      </c>
      <c r="G10" s="34">
        <f t="shared" si="2"/>
        <v>14560</v>
      </c>
      <c r="H10" s="33">
        <f t="shared" si="2"/>
        <v>14560</v>
      </c>
      <c r="I10" s="33">
        <f t="shared" si="2"/>
        <v>14560</v>
      </c>
      <c r="J10" s="33">
        <f t="shared" si="2"/>
        <v>14560</v>
      </c>
    </row>
    <row r="11" spans="1:14" s="8" customFormat="1" ht="22.5" customHeight="1" x14ac:dyDescent="0.3">
      <c r="A11" s="45"/>
      <c r="B11" s="45"/>
      <c r="C11" s="31" t="s">
        <v>24</v>
      </c>
      <c r="D11" s="29">
        <f t="shared" ref="D11:D16" si="3">D20</f>
        <v>11260</v>
      </c>
      <c r="E11" s="34">
        <f t="shared" ref="E11:J11" si="4">E20</f>
        <v>6936</v>
      </c>
      <c r="F11" s="33">
        <f t="shared" si="4"/>
        <v>1201</v>
      </c>
      <c r="G11" s="34">
        <f t="shared" si="4"/>
        <v>1041</v>
      </c>
      <c r="H11" s="33">
        <f t="shared" si="4"/>
        <v>1041</v>
      </c>
      <c r="I11" s="33">
        <f t="shared" si="4"/>
        <v>1041</v>
      </c>
      <c r="J11" s="33">
        <f t="shared" si="4"/>
        <v>1041</v>
      </c>
    </row>
    <row r="12" spans="1:14" s="8" customFormat="1" ht="22.5" customHeight="1" x14ac:dyDescent="0.3">
      <c r="A12" s="45"/>
      <c r="B12" s="45"/>
      <c r="C12" s="31" t="s">
        <v>25</v>
      </c>
      <c r="D12" s="29">
        <f t="shared" si="3"/>
        <v>24561</v>
      </c>
      <c r="E12" s="34">
        <f t="shared" ref="E12:J12" si="5">E21</f>
        <v>13258</v>
      </c>
      <c r="F12" s="33">
        <f t="shared" si="5"/>
        <v>3053</v>
      </c>
      <c r="G12" s="34">
        <f t="shared" si="5"/>
        <v>2750</v>
      </c>
      <c r="H12" s="33">
        <f t="shared" si="5"/>
        <v>4500</v>
      </c>
      <c r="I12" s="33">
        <f t="shared" si="5"/>
        <v>2750</v>
      </c>
      <c r="J12" s="33">
        <f t="shared" si="5"/>
        <v>2750</v>
      </c>
    </row>
    <row r="13" spans="1:14" s="8" customFormat="1" ht="17.25" customHeight="1" x14ac:dyDescent="0.3">
      <c r="A13" s="45"/>
      <c r="B13" s="45"/>
      <c r="C13" s="31" t="s">
        <v>26</v>
      </c>
      <c r="D13" s="29">
        <f t="shared" si="3"/>
        <v>15558</v>
      </c>
      <c r="E13" s="34">
        <f t="shared" ref="E13:J13" si="6">E22</f>
        <v>9061</v>
      </c>
      <c r="F13" s="33">
        <f t="shared" si="6"/>
        <v>1778</v>
      </c>
      <c r="G13" s="34">
        <f t="shared" si="6"/>
        <v>1573</v>
      </c>
      <c r="H13" s="33">
        <f t="shared" si="6"/>
        <v>2146</v>
      </c>
      <c r="I13" s="33">
        <f t="shared" si="6"/>
        <v>1573</v>
      </c>
      <c r="J13" s="33">
        <f t="shared" si="6"/>
        <v>1573</v>
      </c>
    </row>
    <row r="14" spans="1:14" s="8" customFormat="1" ht="17.25" customHeight="1" x14ac:dyDescent="0.3">
      <c r="A14" s="45"/>
      <c r="B14" s="45"/>
      <c r="C14" s="31" t="s">
        <v>29</v>
      </c>
      <c r="D14" s="29">
        <f t="shared" si="3"/>
        <v>14467</v>
      </c>
      <c r="E14" s="34">
        <f t="shared" ref="E14:J14" si="7">E23</f>
        <v>8564</v>
      </c>
      <c r="F14" s="33">
        <f t="shared" si="7"/>
        <v>1619</v>
      </c>
      <c r="G14" s="34">
        <f t="shared" si="7"/>
        <v>1428</v>
      </c>
      <c r="H14" s="33">
        <f t="shared" si="7"/>
        <v>1856</v>
      </c>
      <c r="I14" s="33">
        <f t="shared" si="7"/>
        <v>1428</v>
      </c>
      <c r="J14" s="33">
        <f t="shared" si="7"/>
        <v>1428</v>
      </c>
    </row>
    <row r="15" spans="1:14" s="8" customFormat="1" ht="17.25" customHeight="1" x14ac:dyDescent="0.3">
      <c r="A15" s="45"/>
      <c r="B15" s="45"/>
      <c r="C15" s="31" t="s">
        <v>27</v>
      </c>
      <c r="D15" s="29">
        <f t="shared" si="3"/>
        <v>19897</v>
      </c>
      <c r="E15" s="34">
        <f t="shared" ref="E15:J15" si="8">E24</f>
        <v>11049</v>
      </c>
      <c r="F15" s="33">
        <f t="shared" si="8"/>
        <v>2389</v>
      </c>
      <c r="G15" s="34">
        <f t="shared" si="8"/>
        <v>2153</v>
      </c>
      <c r="H15" s="33">
        <f t="shared" si="8"/>
        <v>3306</v>
      </c>
      <c r="I15" s="33">
        <f t="shared" si="8"/>
        <v>2153</v>
      </c>
      <c r="J15" s="33">
        <f t="shared" si="8"/>
        <v>2153</v>
      </c>
    </row>
    <row r="16" spans="1:14" s="8" customFormat="1" ht="17.25" customHeight="1" x14ac:dyDescent="0.3">
      <c r="A16" s="45"/>
      <c r="B16" s="45"/>
      <c r="C16" s="31" t="s">
        <v>28</v>
      </c>
      <c r="D16" s="29">
        <f t="shared" si="3"/>
        <v>20402</v>
      </c>
      <c r="E16" s="34">
        <f t="shared" ref="E16:J16" si="9">E25</f>
        <v>11320</v>
      </c>
      <c r="F16" s="33">
        <f t="shared" si="9"/>
        <v>2476</v>
      </c>
      <c r="G16" s="34">
        <f t="shared" si="9"/>
        <v>2202</v>
      </c>
      <c r="H16" s="33">
        <f t="shared" si="9"/>
        <v>3404</v>
      </c>
      <c r="I16" s="33">
        <f t="shared" si="9"/>
        <v>2202</v>
      </c>
      <c r="J16" s="33">
        <f t="shared" si="9"/>
        <v>2202</v>
      </c>
    </row>
    <row r="17" spans="1:10" s="8" customFormat="1" ht="21.75" customHeight="1" x14ac:dyDescent="0.3">
      <c r="A17" s="44" t="s">
        <v>39</v>
      </c>
      <c r="B17" s="44" t="s">
        <v>36</v>
      </c>
      <c r="C17" s="31" t="s">
        <v>0</v>
      </c>
      <c r="D17" s="29">
        <f>D19+D20+D21+D22+D23+D24+D25</f>
        <v>903939.3</v>
      </c>
      <c r="E17" s="34">
        <f>E19+E20+E21+E22+E23+E24+E25</f>
        <v>223879.3</v>
      </c>
      <c r="F17" s="33">
        <f t="shared" ref="F17:J17" si="10">F19+F20+F21+F22+F23+F24+F25</f>
        <v>167093</v>
      </c>
      <c r="G17" s="34">
        <f t="shared" si="10"/>
        <v>170989</v>
      </c>
      <c r="H17" s="33">
        <f t="shared" si="10"/>
        <v>176095</v>
      </c>
      <c r="I17" s="33">
        <f t="shared" si="10"/>
        <v>170989</v>
      </c>
      <c r="J17" s="33">
        <f t="shared" si="10"/>
        <v>170989</v>
      </c>
    </row>
    <row r="18" spans="1:10" s="8" customFormat="1" ht="15" customHeight="1" x14ac:dyDescent="0.3">
      <c r="A18" s="45"/>
      <c r="B18" s="45"/>
      <c r="C18" s="31" t="s">
        <v>34</v>
      </c>
      <c r="D18" s="12"/>
      <c r="E18" s="34"/>
      <c r="F18" s="29"/>
      <c r="G18" s="34"/>
      <c r="H18" s="29"/>
      <c r="I18" s="29"/>
      <c r="J18" s="12"/>
    </row>
    <row r="19" spans="1:10" s="8" customFormat="1" x14ac:dyDescent="0.3">
      <c r="A19" s="45"/>
      <c r="B19" s="45"/>
      <c r="C19" s="31" t="s">
        <v>7</v>
      </c>
      <c r="D19" s="29">
        <f>D37+D46+D49+D53+D62+D69+D28+D65</f>
        <v>797794.3</v>
      </c>
      <c r="E19" s="34">
        <f>E28+E37+E46+E49+E53+E62+E69+E65</f>
        <v>163691.29999999999</v>
      </c>
      <c r="F19" s="34">
        <f t="shared" ref="F19" si="11">F28+F37+F46+F49+F53+F62+F69</f>
        <v>154577</v>
      </c>
      <c r="G19" s="34">
        <f>G28+G37+G46+G49+G53+G62+G69</f>
        <v>159842</v>
      </c>
      <c r="H19" s="34">
        <f t="shared" ref="H19:J19" si="12">H28+H37+H46+H49+H53+H62+H69</f>
        <v>159842</v>
      </c>
      <c r="I19" s="34">
        <f t="shared" si="12"/>
        <v>159842</v>
      </c>
      <c r="J19" s="34">
        <f t="shared" si="12"/>
        <v>159842</v>
      </c>
    </row>
    <row r="20" spans="1:10" s="8" customFormat="1" ht="20.25" customHeight="1" x14ac:dyDescent="0.3">
      <c r="A20" s="45"/>
      <c r="B20" s="45"/>
      <c r="C20" s="31" t="s">
        <v>24</v>
      </c>
      <c r="D20" s="29">
        <f t="shared" ref="D20:D25" si="13">D29+D38</f>
        <v>11260</v>
      </c>
      <c r="E20" s="34">
        <f t="shared" ref="E20:E25" si="14">E29+E38</f>
        <v>6936</v>
      </c>
      <c r="F20" s="33">
        <f t="shared" ref="F20:J20" si="15">F29+F38</f>
        <v>1201</v>
      </c>
      <c r="G20" s="34">
        <f t="shared" si="15"/>
        <v>1041</v>
      </c>
      <c r="H20" s="33">
        <f t="shared" si="15"/>
        <v>1041</v>
      </c>
      <c r="I20" s="33">
        <f t="shared" si="15"/>
        <v>1041</v>
      </c>
      <c r="J20" s="33">
        <f t="shared" si="15"/>
        <v>1041</v>
      </c>
    </row>
    <row r="21" spans="1:10" s="8" customFormat="1" ht="19.5" customHeight="1" x14ac:dyDescent="0.3">
      <c r="A21" s="45"/>
      <c r="B21" s="45"/>
      <c r="C21" s="31" t="s">
        <v>25</v>
      </c>
      <c r="D21" s="29">
        <f t="shared" si="13"/>
        <v>24561</v>
      </c>
      <c r="E21" s="34">
        <f t="shared" si="14"/>
        <v>13258</v>
      </c>
      <c r="F21" s="33">
        <f t="shared" ref="F21:J21" si="16">F30+F39</f>
        <v>3053</v>
      </c>
      <c r="G21" s="34">
        <f t="shared" si="16"/>
        <v>2750</v>
      </c>
      <c r="H21" s="33">
        <f t="shared" si="16"/>
        <v>4500</v>
      </c>
      <c r="I21" s="33">
        <f t="shared" si="16"/>
        <v>2750</v>
      </c>
      <c r="J21" s="33">
        <f t="shared" si="16"/>
        <v>2750</v>
      </c>
    </row>
    <row r="22" spans="1:10" s="8" customFormat="1" x14ac:dyDescent="0.3">
      <c r="A22" s="45"/>
      <c r="B22" s="45"/>
      <c r="C22" s="31" t="s">
        <v>26</v>
      </c>
      <c r="D22" s="29">
        <f t="shared" si="13"/>
        <v>15558</v>
      </c>
      <c r="E22" s="34">
        <f t="shared" si="14"/>
        <v>9061</v>
      </c>
      <c r="F22" s="33">
        <f t="shared" ref="F22:J22" si="17">F31+F40</f>
        <v>1778</v>
      </c>
      <c r="G22" s="34">
        <f t="shared" si="17"/>
        <v>1573</v>
      </c>
      <c r="H22" s="33">
        <f t="shared" si="17"/>
        <v>2146</v>
      </c>
      <c r="I22" s="33">
        <f t="shared" si="17"/>
        <v>1573</v>
      </c>
      <c r="J22" s="33">
        <f t="shared" si="17"/>
        <v>1573</v>
      </c>
    </row>
    <row r="23" spans="1:10" s="8" customFormat="1" ht="17.25" customHeight="1" x14ac:dyDescent="0.3">
      <c r="A23" s="45"/>
      <c r="B23" s="45"/>
      <c r="C23" s="31" t="s">
        <v>29</v>
      </c>
      <c r="D23" s="29">
        <f t="shared" si="13"/>
        <v>14467</v>
      </c>
      <c r="E23" s="34">
        <f t="shared" si="14"/>
        <v>8564</v>
      </c>
      <c r="F23" s="33">
        <f t="shared" ref="F23:J23" si="18">F32+F41</f>
        <v>1619</v>
      </c>
      <c r="G23" s="34">
        <f t="shared" si="18"/>
        <v>1428</v>
      </c>
      <c r="H23" s="33">
        <f t="shared" si="18"/>
        <v>1856</v>
      </c>
      <c r="I23" s="33">
        <f t="shared" si="18"/>
        <v>1428</v>
      </c>
      <c r="J23" s="33">
        <f t="shared" si="18"/>
        <v>1428</v>
      </c>
    </row>
    <row r="24" spans="1:10" s="8" customFormat="1" x14ac:dyDescent="0.3">
      <c r="A24" s="45"/>
      <c r="B24" s="45"/>
      <c r="C24" s="31" t="s">
        <v>27</v>
      </c>
      <c r="D24" s="29">
        <f t="shared" si="13"/>
        <v>19897</v>
      </c>
      <c r="E24" s="34">
        <f t="shared" si="14"/>
        <v>11049</v>
      </c>
      <c r="F24" s="33">
        <f t="shared" ref="F24:J24" si="19">F33+F42</f>
        <v>2389</v>
      </c>
      <c r="G24" s="34">
        <f t="shared" si="19"/>
        <v>2153</v>
      </c>
      <c r="H24" s="33">
        <f t="shared" si="19"/>
        <v>3306</v>
      </c>
      <c r="I24" s="33">
        <f t="shared" si="19"/>
        <v>2153</v>
      </c>
      <c r="J24" s="33">
        <f t="shared" si="19"/>
        <v>2153</v>
      </c>
    </row>
    <row r="25" spans="1:10" s="8" customFormat="1" ht="20.25" customHeight="1" x14ac:dyDescent="0.3">
      <c r="A25" s="45"/>
      <c r="B25" s="45"/>
      <c r="C25" s="31" t="s">
        <v>28</v>
      </c>
      <c r="D25" s="29">
        <f t="shared" si="13"/>
        <v>20402</v>
      </c>
      <c r="E25" s="34">
        <f t="shared" si="14"/>
        <v>11320</v>
      </c>
      <c r="F25" s="33">
        <f t="shared" ref="F25:J25" si="20">F34+F43</f>
        <v>2476</v>
      </c>
      <c r="G25" s="34">
        <f t="shared" si="20"/>
        <v>2202</v>
      </c>
      <c r="H25" s="33">
        <f t="shared" si="20"/>
        <v>3404</v>
      </c>
      <c r="I25" s="33">
        <f t="shared" si="20"/>
        <v>2202</v>
      </c>
      <c r="J25" s="33">
        <f t="shared" si="20"/>
        <v>2202</v>
      </c>
    </row>
    <row r="26" spans="1:10" s="8" customFormat="1" ht="17.25" customHeight="1" x14ac:dyDescent="0.3">
      <c r="A26" s="53" t="s">
        <v>15</v>
      </c>
      <c r="B26" s="49" t="s">
        <v>11</v>
      </c>
      <c r="C26" s="31" t="s">
        <v>0</v>
      </c>
      <c r="D26" s="29">
        <f>E26+F26+G26+I26+J26</f>
        <v>281719</v>
      </c>
      <c r="E26" s="34">
        <f t="shared" ref="E26:J26" si="21">E28+E29+E30+E31+E32+E33+E34</f>
        <v>103808</v>
      </c>
      <c r="F26" s="33">
        <f>F28+F29+F30+F31+F32+F33+F34</f>
        <v>44480</v>
      </c>
      <c r="G26" s="34">
        <f t="shared" si="21"/>
        <v>44477</v>
      </c>
      <c r="H26" s="33">
        <f t="shared" si="21"/>
        <v>44477</v>
      </c>
      <c r="I26" s="33">
        <f t="shared" si="21"/>
        <v>44477</v>
      </c>
      <c r="J26" s="33">
        <f t="shared" si="21"/>
        <v>44477</v>
      </c>
    </row>
    <row r="27" spans="1:10" s="8" customFormat="1" ht="19.5" customHeight="1" x14ac:dyDescent="0.3">
      <c r="A27" s="54"/>
      <c r="B27" s="50"/>
      <c r="C27" s="31" t="s">
        <v>34</v>
      </c>
      <c r="D27" s="33"/>
      <c r="E27" s="34"/>
      <c r="F27" s="33"/>
      <c r="G27" s="34"/>
      <c r="H27" s="33"/>
      <c r="I27" s="33"/>
      <c r="J27" s="33"/>
    </row>
    <row r="28" spans="1:10" s="8" customFormat="1" ht="18.75" customHeight="1" x14ac:dyDescent="0.3">
      <c r="A28" s="54"/>
      <c r="B28" s="50"/>
      <c r="C28" s="31" t="s">
        <v>7</v>
      </c>
      <c r="D28" s="33">
        <f>E28+F28+G28+I28+J28</f>
        <v>187574</v>
      </c>
      <c r="E28" s="34">
        <v>43620</v>
      </c>
      <c r="F28" s="34">
        <v>34964</v>
      </c>
      <c r="G28" s="34">
        <v>36330</v>
      </c>
      <c r="H28" s="34">
        <v>36330</v>
      </c>
      <c r="I28" s="34">
        <v>36330</v>
      </c>
      <c r="J28" s="34">
        <v>36330</v>
      </c>
    </row>
    <row r="29" spans="1:10" s="8" customFormat="1" ht="23.25" customHeight="1" x14ac:dyDescent="0.3">
      <c r="A29" s="54"/>
      <c r="B29" s="50"/>
      <c r="C29" s="31" t="s">
        <v>24</v>
      </c>
      <c r="D29" s="34">
        <f t="shared" ref="D29:D49" si="22">E29+F29+G29+I29+J29</f>
        <v>9260</v>
      </c>
      <c r="E29" s="34">
        <v>6936</v>
      </c>
      <c r="F29" s="34">
        <v>701</v>
      </c>
      <c r="G29" s="34">
        <v>541</v>
      </c>
      <c r="H29" s="34">
        <v>541</v>
      </c>
      <c r="I29" s="34">
        <v>541</v>
      </c>
      <c r="J29" s="34">
        <v>541</v>
      </c>
    </row>
    <row r="30" spans="1:10" s="8" customFormat="1" ht="17.25" customHeight="1" x14ac:dyDescent="0.3">
      <c r="A30" s="54"/>
      <c r="B30" s="50"/>
      <c r="C30" s="31" t="s">
        <v>25</v>
      </c>
      <c r="D30" s="34">
        <f t="shared" si="22"/>
        <v>22561</v>
      </c>
      <c r="E30" s="34">
        <v>13258</v>
      </c>
      <c r="F30" s="34">
        <v>2553</v>
      </c>
      <c r="G30" s="34">
        <v>2250</v>
      </c>
      <c r="H30" s="34">
        <v>2250</v>
      </c>
      <c r="I30" s="34">
        <v>2250</v>
      </c>
      <c r="J30" s="34">
        <v>2250</v>
      </c>
    </row>
    <row r="31" spans="1:10" s="8" customFormat="1" ht="17.25" customHeight="1" x14ac:dyDescent="0.3">
      <c r="A31" s="54"/>
      <c r="B31" s="50"/>
      <c r="C31" s="31" t="s">
        <v>26</v>
      </c>
      <c r="D31" s="34">
        <f t="shared" si="22"/>
        <v>13558</v>
      </c>
      <c r="E31" s="34">
        <v>9061</v>
      </c>
      <c r="F31" s="34">
        <v>1278</v>
      </c>
      <c r="G31" s="34">
        <v>1073</v>
      </c>
      <c r="H31" s="34">
        <v>1073</v>
      </c>
      <c r="I31" s="34">
        <v>1073</v>
      </c>
      <c r="J31" s="34">
        <v>1073</v>
      </c>
    </row>
    <row r="32" spans="1:10" s="8" customFormat="1" ht="17.25" customHeight="1" x14ac:dyDescent="0.3">
      <c r="A32" s="54"/>
      <c r="B32" s="50"/>
      <c r="C32" s="31" t="s">
        <v>29</v>
      </c>
      <c r="D32" s="34">
        <f t="shared" si="22"/>
        <v>12467</v>
      </c>
      <c r="E32" s="34">
        <v>8564</v>
      </c>
      <c r="F32" s="34">
        <v>1119</v>
      </c>
      <c r="G32" s="34">
        <v>928</v>
      </c>
      <c r="H32" s="34">
        <v>928</v>
      </c>
      <c r="I32" s="34">
        <v>928</v>
      </c>
      <c r="J32" s="34">
        <v>928</v>
      </c>
    </row>
    <row r="33" spans="1:10" s="8" customFormat="1" ht="17.25" customHeight="1" x14ac:dyDescent="0.3">
      <c r="A33" s="54"/>
      <c r="B33" s="50"/>
      <c r="C33" s="31" t="s">
        <v>27</v>
      </c>
      <c r="D33" s="34">
        <f t="shared" si="22"/>
        <v>17897</v>
      </c>
      <c r="E33" s="34">
        <v>11049</v>
      </c>
      <c r="F33" s="34">
        <v>1889</v>
      </c>
      <c r="G33" s="34">
        <v>1653</v>
      </c>
      <c r="H33" s="34">
        <v>1653</v>
      </c>
      <c r="I33" s="34">
        <v>1653</v>
      </c>
      <c r="J33" s="34">
        <v>1653</v>
      </c>
    </row>
    <row r="34" spans="1:10" s="8" customFormat="1" ht="22.5" customHeight="1" x14ac:dyDescent="0.3">
      <c r="A34" s="55"/>
      <c r="B34" s="51"/>
      <c r="C34" s="31" t="s">
        <v>28</v>
      </c>
      <c r="D34" s="34">
        <f t="shared" si="22"/>
        <v>18402</v>
      </c>
      <c r="E34" s="34">
        <v>11320</v>
      </c>
      <c r="F34" s="34">
        <v>1976</v>
      </c>
      <c r="G34" s="34">
        <v>1702</v>
      </c>
      <c r="H34" s="34">
        <v>1702</v>
      </c>
      <c r="I34" s="34">
        <v>1702</v>
      </c>
      <c r="J34" s="34">
        <v>1702</v>
      </c>
    </row>
    <row r="35" spans="1:10" s="8" customFormat="1" ht="25.5" customHeight="1" x14ac:dyDescent="0.3">
      <c r="A35" s="44" t="s">
        <v>16</v>
      </c>
      <c r="B35" s="49" t="s">
        <v>13</v>
      </c>
      <c r="C35" s="31" t="s">
        <v>0</v>
      </c>
      <c r="D35" s="34">
        <f t="shared" si="22"/>
        <v>74400</v>
      </c>
      <c r="E35" s="34">
        <f t="shared" ref="E35:J35" si="23">E37+E38+E39+E40+E41+E42+E43</f>
        <v>2400</v>
      </c>
      <c r="F35" s="33">
        <f t="shared" si="23"/>
        <v>18000</v>
      </c>
      <c r="G35" s="34">
        <f t="shared" si="23"/>
        <v>18000</v>
      </c>
      <c r="H35" s="33">
        <f t="shared" si="23"/>
        <v>23106</v>
      </c>
      <c r="I35" s="33">
        <f t="shared" si="23"/>
        <v>18000</v>
      </c>
      <c r="J35" s="33">
        <f t="shared" si="23"/>
        <v>18000</v>
      </c>
    </row>
    <row r="36" spans="1:10" s="8" customFormat="1" x14ac:dyDescent="0.3">
      <c r="A36" s="45"/>
      <c r="B36" s="50"/>
      <c r="C36" s="31" t="s">
        <v>34</v>
      </c>
      <c r="D36" s="34">
        <f t="shared" si="22"/>
        <v>0</v>
      </c>
      <c r="E36" s="34"/>
      <c r="F36" s="29"/>
      <c r="G36" s="34"/>
      <c r="H36" s="29"/>
      <c r="I36" s="29"/>
      <c r="J36" s="29"/>
    </row>
    <row r="37" spans="1:10" s="8" customFormat="1" ht="24" customHeight="1" x14ac:dyDescent="0.3">
      <c r="A37" s="45"/>
      <c r="B37" s="50"/>
      <c r="C37" s="31" t="s">
        <v>7</v>
      </c>
      <c r="D37" s="34">
        <f t="shared" si="22"/>
        <v>62400</v>
      </c>
      <c r="E37" s="34">
        <v>2400</v>
      </c>
      <c r="F37" s="34">
        <v>15000</v>
      </c>
      <c r="G37" s="34">
        <v>15000</v>
      </c>
      <c r="H37" s="34">
        <v>15000</v>
      </c>
      <c r="I37" s="34">
        <v>15000</v>
      </c>
      <c r="J37" s="34">
        <v>15000</v>
      </c>
    </row>
    <row r="38" spans="1:10" s="8" customFormat="1" ht="28.5" customHeight="1" x14ac:dyDescent="0.3">
      <c r="A38" s="45"/>
      <c r="B38" s="50"/>
      <c r="C38" s="31" t="s">
        <v>24</v>
      </c>
      <c r="D38" s="34">
        <f t="shared" si="22"/>
        <v>2000</v>
      </c>
      <c r="E38" s="34">
        <v>0</v>
      </c>
      <c r="F38" s="34">
        <v>500</v>
      </c>
      <c r="G38" s="34">
        <v>500</v>
      </c>
      <c r="H38" s="42">
        <v>500</v>
      </c>
      <c r="I38" s="34">
        <v>500</v>
      </c>
      <c r="J38" s="34">
        <v>500</v>
      </c>
    </row>
    <row r="39" spans="1:10" s="8" customFormat="1" ht="23.25" customHeight="1" x14ac:dyDescent="0.3">
      <c r="A39" s="45"/>
      <c r="B39" s="50"/>
      <c r="C39" s="31" t="s">
        <v>25</v>
      </c>
      <c r="D39" s="34">
        <f t="shared" si="22"/>
        <v>2000</v>
      </c>
      <c r="E39" s="34">
        <v>0</v>
      </c>
      <c r="F39" s="34">
        <v>500</v>
      </c>
      <c r="G39" s="34">
        <v>500</v>
      </c>
      <c r="H39" s="34">
        <v>2250</v>
      </c>
      <c r="I39" s="34">
        <v>500</v>
      </c>
      <c r="J39" s="34">
        <v>500</v>
      </c>
    </row>
    <row r="40" spans="1:10" s="8" customFormat="1" ht="20.25" customHeight="1" x14ac:dyDescent="0.3">
      <c r="A40" s="45"/>
      <c r="B40" s="50"/>
      <c r="C40" s="31" t="s">
        <v>26</v>
      </c>
      <c r="D40" s="34">
        <f t="shared" si="22"/>
        <v>2000</v>
      </c>
      <c r="E40" s="34">
        <v>0</v>
      </c>
      <c r="F40" s="34">
        <v>500</v>
      </c>
      <c r="G40" s="34">
        <v>500</v>
      </c>
      <c r="H40" s="34">
        <v>1073</v>
      </c>
      <c r="I40" s="34">
        <v>500</v>
      </c>
      <c r="J40" s="34">
        <v>500</v>
      </c>
    </row>
    <row r="41" spans="1:10" s="8" customFormat="1" ht="19.5" customHeight="1" x14ac:dyDescent="0.3">
      <c r="A41" s="45"/>
      <c r="B41" s="50"/>
      <c r="C41" s="31" t="s">
        <v>29</v>
      </c>
      <c r="D41" s="34">
        <f t="shared" si="22"/>
        <v>2000</v>
      </c>
      <c r="E41" s="34">
        <v>0</v>
      </c>
      <c r="F41" s="34">
        <v>500</v>
      </c>
      <c r="G41" s="34">
        <v>500</v>
      </c>
      <c r="H41" s="34">
        <v>928</v>
      </c>
      <c r="I41" s="34">
        <v>500</v>
      </c>
      <c r="J41" s="34">
        <v>500</v>
      </c>
    </row>
    <row r="42" spans="1:10" s="8" customFormat="1" ht="19.5" customHeight="1" x14ac:dyDescent="0.3">
      <c r="A42" s="45"/>
      <c r="B42" s="50"/>
      <c r="C42" s="31" t="s">
        <v>27</v>
      </c>
      <c r="D42" s="34">
        <f t="shared" si="22"/>
        <v>2000</v>
      </c>
      <c r="E42" s="34">
        <v>0</v>
      </c>
      <c r="F42" s="34">
        <v>500</v>
      </c>
      <c r="G42" s="34">
        <v>500</v>
      </c>
      <c r="H42" s="34">
        <v>1653</v>
      </c>
      <c r="I42" s="34">
        <v>500</v>
      </c>
      <c r="J42" s="34">
        <v>500</v>
      </c>
    </row>
    <row r="43" spans="1:10" s="8" customFormat="1" ht="21.75" customHeight="1" x14ac:dyDescent="0.3">
      <c r="A43" s="46"/>
      <c r="B43" s="51"/>
      <c r="C43" s="31" t="s">
        <v>28</v>
      </c>
      <c r="D43" s="34">
        <f t="shared" si="22"/>
        <v>2000</v>
      </c>
      <c r="E43" s="34">
        <v>0</v>
      </c>
      <c r="F43" s="34">
        <v>500</v>
      </c>
      <c r="G43" s="34">
        <v>500</v>
      </c>
      <c r="H43" s="34">
        <v>1702</v>
      </c>
      <c r="I43" s="34">
        <v>500</v>
      </c>
      <c r="J43" s="34">
        <v>500</v>
      </c>
    </row>
    <row r="44" spans="1:10" s="8" customFormat="1" ht="22.5" customHeight="1" x14ac:dyDescent="0.3">
      <c r="A44" s="44" t="s">
        <v>17</v>
      </c>
      <c r="B44" s="56" t="s">
        <v>14</v>
      </c>
      <c r="C44" s="31" t="s">
        <v>0</v>
      </c>
      <c r="D44" s="34">
        <f>E44+F44+G44+I44+J44</f>
        <v>4237</v>
      </c>
      <c r="E44" s="34">
        <f>E46</f>
        <v>4237</v>
      </c>
      <c r="F44" s="33">
        <f t="shared" ref="F44:J44" si="24">F46</f>
        <v>0</v>
      </c>
      <c r="G44" s="34">
        <f t="shared" si="24"/>
        <v>0</v>
      </c>
      <c r="H44" s="33">
        <f t="shared" si="24"/>
        <v>0</v>
      </c>
      <c r="I44" s="34">
        <f t="shared" si="24"/>
        <v>0</v>
      </c>
      <c r="J44" s="34">
        <f t="shared" si="24"/>
        <v>0</v>
      </c>
    </row>
    <row r="45" spans="1:10" s="8" customFormat="1" ht="15.75" customHeight="1" x14ac:dyDescent="0.3">
      <c r="A45" s="45"/>
      <c r="B45" s="56"/>
      <c r="C45" s="31" t="s">
        <v>34</v>
      </c>
      <c r="D45" s="34">
        <f t="shared" si="22"/>
        <v>0</v>
      </c>
      <c r="E45" s="34"/>
      <c r="F45" s="29"/>
      <c r="G45" s="34"/>
      <c r="H45" s="29"/>
      <c r="I45" s="34"/>
      <c r="J45" s="34"/>
    </row>
    <row r="46" spans="1:10" s="8" customFormat="1" ht="42" customHeight="1" x14ac:dyDescent="0.3">
      <c r="A46" s="46"/>
      <c r="B46" s="56"/>
      <c r="C46" s="31" t="s">
        <v>7</v>
      </c>
      <c r="D46" s="34">
        <f t="shared" si="22"/>
        <v>4237</v>
      </c>
      <c r="E46" s="34">
        <v>4237</v>
      </c>
      <c r="F46" s="29">
        <v>0</v>
      </c>
      <c r="G46" s="34">
        <v>0</v>
      </c>
      <c r="H46" s="29"/>
      <c r="I46" s="34">
        <v>0</v>
      </c>
      <c r="J46" s="34">
        <v>0</v>
      </c>
    </row>
    <row r="47" spans="1:10" s="8" customFormat="1" ht="29.25" customHeight="1" x14ac:dyDescent="0.3">
      <c r="A47" s="44" t="s">
        <v>18</v>
      </c>
      <c r="B47" s="49" t="s">
        <v>9</v>
      </c>
      <c r="C47" s="31" t="s">
        <v>0</v>
      </c>
      <c r="D47" s="34">
        <f t="shared" si="22"/>
        <v>130.30000000000001</v>
      </c>
      <c r="E47" s="34">
        <f t="shared" ref="E47:J47" si="25">E49</f>
        <v>130.30000000000001</v>
      </c>
      <c r="F47" s="33">
        <f t="shared" si="25"/>
        <v>0</v>
      </c>
      <c r="G47" s="34">
        <f t="shared" si="25"/>
        <v>0</v>
      </c>
      <c r="H47" s="33">
        <f t="shared" si="25"/>
        <v>0</v>
      </c>
      <c r="I47" s="34">
        <f t="shared" si="25"/>
        <v>0</v>
      </c>
      <c r="J47" s="34">
        <f t="shared" si="25"/>
        <v>0</v>
      </c>
    </row>
    <row r="48" spans="1:10" s="8" customFormat="1" ht="18.75" customHeight="1" x14ac:dyDescent="0.3">
      <c r="A48" s="45"/>
      <c r="B48" s="50"/>
      <c r="C48" s="31" t="s">
        <v>34</v>
      </c>
      <c r="D48" s="34">
        <f t="shared" si="22"/>
        <v>0</v>
      </c>
      <c r="E48" s="35"/>
      <c r="F48" s="31"/>
      <c r="G48" s="35"/>
      <c r="H48" s="31"/>
      <c r="I48" s="35"/>
      <c r="J48" s="35"/>
    </row>
    <row r="49" spans="1:10" s="8" customFormat="1" ht="30" customHeight="1" x14ac:dyDescent="0.3">
      <c r="A49" s="46"/>
      <c r="B49" s="51"/>
      <c r="C49" s="31" t="s">
        <v>7</v>
      </c>
      <c r="D49" s="34">
        <f t="shared" si="22"/>
        <v>130.30000000000001</v>
      </c>
      <c r="E49" s="34">
        <v>130.30000000000001</v>
      </c>
      <c r="F49" s="33">
        <v>0</v>
      </c>
      <c r="G49" s="34">
        <v>0</v>
      </c>
      <c r="H49" s="42">
        <v>0</v>
      </c>
      <c r="I49" s="34">
        <v>0</v>
      </c>
      <c r="J49" s="34">
        <v>0</v>
      </c>
    </row>
    <row r="50" spans="1:10" s="8" customFormat="1" ht="25.5" customHeight="1" x14ac:dyDescent="0.3">
      <c r="A50" s="53" t="s">
        <v>19</v>
      </c>
      <c r="B50" s="49" t="s">
        <v>10</v>
      </c>
      <c r="C50" s="31" t="s">
        <v>0</v>
      </c>
      <c r="D50" s="29">
        <f>D53</f>
        <v>0</v>
      </c>
      <c r="E50" s="34">
        <f>0</f>
        <v>0</v>
      </c>
      <c r="F50" s="33">
        <f>F53</f>
        <v>0</v>
      </c>
      <c r="G50" s="34">
        <f>0</f>
        <v>0</v>
      </c>
      <c r="H50" s="33">
        <f>0</f>
        <v>0</v>
      </c>
      <c r="I50" s="34">
        <f>I53</f>
        <v>0</v>
      </c>
      <c r="J50" s="34">
        <f>0</f>
        <v>0</v>
      </c>
    </row>
    <row r="51" spans="1:10" s="8" customFormat="1" ht="15.75" customHeight="1" x14ac:dyDescent="0.3">
      <c r="A51" s="54"/>
      <c r="B51" s="50"/>
      <c r="C51" s="31" t="s">
        <v>34</v>
      </c>
      <c r="D51" s="29"/>
      <c r="E51" s="34"/>
      <c r="F51" s="29"/>
      <c r="G51" s="34"/>
      <c r="H51" s="29"/>
      <c r="I51" s="34"/>
      <c r="J51" s="34"/>
    </row>
    <row r="52" spans="1:10" s="8" customFormat="1" ht="24.75" hidden="1" customHeight="1" thickBot="1" x14ac:dyDescent="0.35">
      <c r="A52" s="54"/>
      <c r="B52" s="50"/>
      <c r="C52" s="31"/>
      <c r="D52" s="29"/>
      <c r="E52" s="34"/>
      <c r="F52" s="29"/>
      <c r="G52" s="34"/>
      <c r="H52" s="29"/>
      <c r="I52" s="34"/>
      <c r="J52" s="34"/>
    </row>
    <row r="53" spans="1:10" s="8" customFormat="1" ht="21" customHeight="1" x14ac:dyDescent="0.3">
      <c r="A53" s="54"/>
      <c r="B53" s="50"/>
      <c r="C53" s="31" t="s">
        <v>7</v>
      </c>
      <c r="D53" s="29">
        <f>F53+I53</f>
        <v>0</v>
      </c>
      <c r="E53" s="34">
        <v>0</v>
      </c>
      <c r="F53" s="29">
        <v>0</v>
      </c>
      <c r="G53" s="34">
        <v>0</v>
      </c>
      <c r="H53" s="29">
        <v>0</v>
      </c>
      <c r="I53" s="34">
        <v>0</v>
      </c>
      <c r="J53" s="34">
        <v>0</v>
      </c>
    </row>
    <row r="54" spans="1:10" s="8" customFormat="1" ht="27.75" customHeight="1" x14ac:dyDescent="0.3">
      <c r="A54" s="54"/>
      <c r="B54" s="50"/>
      <c r="C54" s="31" t="s">
        <v>24</v>
      </c>
      <c r="D54" s="29">
        <v>0</v>
      </c>
      <c r="E54" s="34">
        <v>0</v>
      </c>
      <c r="F54" s="29">
        <v>0</v>
      </c>
      <c r="G54" s="34">
        <v>0</v>
      </c>
      <c r="H54" s="29">
        <v>0</v>
      </c>
      <c r="I54" s="34">
        <v>0</v>
      </c>
      <c r="J54" s="34">
        <v>0</v>
      </c>
    </row>
    <row r="55" spans="1:10" s="8" customFormat="1" ht="24.75" customHeight="1" x14ac:dyDescent="0.3">
      <c r="A55" s="54"/>
      <c r="B55" s="50"/>
      <c r="C55" s="31" t="s">
        <v>25</v>
      </c>
      <c r="D55" s="29">
        <v>0</v>
      </c>
      <c r="E55" s="34">
        <v>0</v>
      </c>
      <c r="F55" s="29">
        <v>0</v>
      </c>
      <c r="G55" s="34">
        <v>0</v>
      </c>
      <c r="H55" s="29">
        <v>0</v>
      </c>
      <c r="I55" s="34">
        <v>0</v>
      </c>
      <c r="J55" s="34">
        <v>0</v>
      </c>
    </row>
    <row r="56" spans="1:10" s="8" customFormat="1" ht="21" customHeight="1" x14ac:dyDescent="0.3">
      <c r="A56" s="54"/>
      <c r="B56" s="50"/>
      <c r="C56" s="31" t="s">
        <v>26</v>
      </c>
      <c r="D56" s="29">
        <v>0</v>
      </c>
      <c r="E56" s="34">
        <v>0</v>
      </c>
      <c r="F56" s="29">
        <v>0</v>
      </c>
      <c r="G56" s="34">
        <v>0</v>
      </c>
      <c r="H56" s="29">
        <v>0</v>
      </c>
      <c r="I56" s="34">
        <v>0</v>
      </c>
      <c r="J56" s="34">
        <v>0</v>
      </c>
    </row>
    <row r="57" spans="1:10" s="8" customFormat="1" ht="21.75" customHeight="1" x14ac:dyDescent="0.3">
      <c r="A57" s="54"/>
      <c r="B57" s="50"/>
      <c r="C57" s="31" t="s">
        <v>29</v>
      </c>
      <c r="D57" s="29">
        <v>0</v>
      </c>
      <c r="E57" s="34">
        <v>0</v>
      </c>
      <c r="F57" s="29">
        <v>0</v>
      </c>
      <c r="G57" s="34">
        <v>0</v>
      </c>
      <c r="H57" s="29">
        <v>0</v>
      </c>
      <c r="I57" s="34">
        <v>0</v>
      </c>
      <c r="J57" s="34">
        <v>0</v>
      </c>
    </row>
    <row r="58" spans="1:10" s="8" customFormat="1" ht="24.75" customHeight="1" x14ac:dyDescent="0.3">
      <c r="A58" s="54"/>
      <c r="B58" s="50"/>
      <c r="C58" s="31" t="s">
        <v>27</v>
      </c>
      <c r="D58" s="29">
        <v>0</v>
      </c>
      <c r="E58" s="34">
        <v>0</v>
      </c>
      <c r="F58" s="29">
        <v>0</v>
      </c>
      <c r="G58" s="34">
        <v>0</v>
      </c>
      <c r="H58" s="29">
        <v>0</v>
      </c>
      <c r="I58" s="34">
        <v>0</v>
      </c>
      <c r="J58" s="34">
        <v>0</v>
      </c>
    </row>
    <row r="59" spans="1:10" s="8" customFormat="1" ht="24.75" customHeight="1" x14ac:dyDescent="0.3">
      <c r="A59" s="54"/>
      <c r="B59" s="50"/>
      <c r="C59" s="5" t="s">
        <v>28</v>
      </c>
      <c r="D59" s="29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</row>
    <row r="60" spans="1:10" s="8" customFormat="1" ht="28.5" customHeight="1" x14ac:dyDescent="0.3">
      <c r="A60" s="52" t="s">
        <v>20</v>
      </c>
      <c r="B60" s="56" t="s">
        <v>31</v>
      </c>
      <c r="C60" s="31" t="s">
        <v>0</v>
      </c>
      <c r="D60" s="29">
        <f>D62</f>
        <v>531006</v>
      </c>
      <c r="E60" s="34">
        <f t="shared" ref="E60:J60" si="26">E62</f>
        <v>100857</v>
      </c>
      <c r="F60" s="33">
        <f t="shared" si="26"/>
        <v>104613</v>
      </c>
      <c r="G60" s="34">
        <f t="shared" si="26"/>
        <v>108512</v>
      </c>
      <c r="H60" s="42">
        <f t="shared" si="26"/>
        <v>108512</v>
      </c>
      <c r="I60" s="34">
        <f t="shared" si="26"/>
        <v>108512</v>
      </c>
      <c r="J60" s="34">
        <f t="shared" si="26"/>
        <v>108512</v>
      </c>
    </row>
    <row r="61" spans="1:10" s="8" customFormat="1" ht="17.25" customHeight="1" x14ac:dyDescent="0.3">
      <c r="A61" s="52"/>
      <c r="B61" s="56"/>
      <c r="C61" s="31" t="s">
        <v>34</v>
      </c>
      <c r="D61" s="29"/>
      <c r="E61" s="34"/>
      <c r="F61" s="29"/>
      <c r="G61" s="34"/>
      <c r="H61" s="29"/>
      <c r="I61" s="34"/>
      <c r="J61" s="34"/>
    </row>
    <row r="62" spans="1:10" s="8" customFormat="1" ht="24.75" customHeight="1" x14ac:dyDescent="0.3">
      <c r="A62" s="52"/>
      <c r="B62" s="56"/>
      <c r="C62" s="31" t="s">
        <v>7</v>
      </c>
      <c r="D62" s="29">
        <f>E62+F62+G62+I62+J62</f>
        <v>531006</v>
      </c>
      <c r="E62" s="34">
        <v>100857</v>
      </c>
      <c r="F62" s="33">
        <v>104613</v>
      </c>
      <c r="G62" s="34">
        <v>108512</v>
      </c>
      <c r="H62" s="42">
        <v>108512</v>
      </c>
      <c r="I62" s="34">
        <v>108512</v>
      </c>
      <c r="J62" s="34">
        <v>108512</v>
      </c>
    </row>
    <row r="63" spans="1:10" s="8" customFormat="1" ht="24.75" customHeight="1" x14ac:dyDescent="0.3">
      <c r="A63" s="53" t="s">
        <v>47</v>
      </c>
      <c r="B63" s="64" t="s">
        <v>48</v>
      </c>
      <c r="C63" s="35" t="s">
        <v>0</v>
      </c>
      <c r="D63" s="34">
        <f>SUM(E63:J63)</f>
        <v>401</v>
      </c>
      <c r="E63" s="34">
        <f>E65</f>
        <v>401</v>
      </c>
      <c r="F63" s="34">
        <f t="shared" ref="F63:J63" si="27">F65</f>
        <v>0</v>
      </c>
      <c r="G63" s="34">
        <f t="shared" si="27"/>
        <v>0</v>
      </c>
      <c r="H63" s="34">
        <f t="shared" si="27"/>
        <v>0</v>
      </c>
      <c r="I63" s="34">
        <f t="shared" si="27"/>
        <v>0</v>
      </c>
      <c r="J63" s="34">
        <f t="shared" si="27"/>
        <v>0</v>
      </c>
    </row>
    <row r="64" spans="1:10" s="8" customFormat="1" ht="24.75" customHeight="1" x14ac:dyDescent="0.3">
      <c r="A64" s="54"/>
      <c r="B64" s="65"/>
      <c r="C64" s="35" t="s">
        <v>34</v>
      </c>
      <c r="D64" s="34"/>
      <c r="E64" s="34"/>
      <c r="F64" s="34"/>
      <c r="G64" s="34"/>
      <c r="H64" s="34"/>
      <c r="I64" s="34"/>
      <c r="J64" s="34"/>
    </row>
    <row r="65" spans="1:11" s="8" customFormat="1" ht="30.75" customHeight="1" x14ac:dyDescent="0.3">
      <c r="A65" s="55"/>
      <c r="B65" s="66"/>
      <c r="C65" s="35" t="s">
        <v>7</v>
      </c>
      <c r="D65" s="34">
        <f>SUM(E65:J65)</f>
        <v>401</v>
      </c>
      <c r="E65" s="34">
        <v>401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</row>
    <row r="66" spans="1:11" s="8" customFormat="1" ht="30.75" customHeight="1" x14ac:dyDescent="0.3">
      <c r="A66" s="47" t="s">
        <v>44</v>
      </c>
      <c r="B66" s="58" t="s">
        <v>45</v>
      </c>
      <c r="C66" s="35" t="s">
        <v>0</v>
      </c>
      <c r="D66" s="34">
        <f>D69</f>
        <v>12046</v>
      </c>
      <c r="E66" s="34">
        <f t="shared" ref="E66:J66" si="28">E69</f>
        <v>12046</v>
      </c>
      <c r="F66" s="34">
        <f t="shared" si="28"/>
        <v>0</v>
      </c>
      <c r="G66" s="34">
        <f t="shared" si="28"/>
        <v>0</v>
      </c>
      <c r="H66" s="34">
        <f t="shared" si="28"/>
        <v>0</v>
      </c>
      <c r="I66" s="34">
        <f t="shared" si="28"/>
        <v>0</v>
      </c>
      <c r="J66" s="34">
        <f t="shared" si="28"/>
        <v>0</v>
      </c>
      <c r="K66" s="17"/>
    </row>
    <row r="67" spans="1:11" s="8" customFormat="1" ht="22.5" customHeight="1" x14ac:dyDescent="0.3">
      <c r="A67" s="47"/>
      <c r="B67" s="58"/>
      <c r="C67" s="35" t="s">
        <v>34</v>
      </c>
      <c r="D67" s="34">
        <f t="shared" ref="D67" si="29">E67+F67+G67+I67+J67</f>
        <v>0</v>
      </c>
      <c r="E67" s="34"/>
      <c r="F67" s="34"/>
      <c r="G67" s="34"/>
      <c r="H67" s="34"/>
      <c r="I67" s="34"/>
      <c r="J67" s="34"/>
      <c r="K67" s="17"/>
    </row>
    <row r="68" spans="1:11" s="8" customFormat="1" ht="24.75" hidden="1" customHeight="1" x14ac:dyDescent="0.3">
      <c r="A68" s="47"/>
      <c r="B68" s="58"/>
      <c r="C68" s="35"/>
      <c r="D68" s="34"/>
      <c r="E68" s="34"/>
      <c r="F68" s="34"/>
      <c r="G68" s="34"/>
      <c r="H68" s="34"/>
      <c r="I68" s="34"/>
      <c r="J68" s="34"/>
      <c r="K68" s="38">
        <v>0</v>
      </c>
    </row>
    <row r="69" spans="1:11" s="8" customFormat="1" ht="84" customHeight="1" x14ac:dyDescent="0.3">
      <c r="A69" s="47"/>
      <c r="B69" s="58"/>
      <c r="C69" s="35" t="s">
        <v>7</v>
      </c>
      <c r="D69" s="34">
        <f>E69+F69+G69+I69+J69</f>
        <v>12046</v>
      </c>
      <c r="E69" s="34">
        <v>12046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7"/>
    </row>
    <row r="70" spans="1:11" s="8" customFormat="1" ht="24.75" customHeight="1" x14ac:dyDescent="0.3">
      <c r="A70" s="53" t="s">
        <v>1</v>
      </c>
      <c r="B70" s="44" t="s">
        <v>37</v>
      </c>
      <c r="C70" s="31" t="s">
        <v>0</v>
      </c>
      <c r="D70" s="29">
        <f>D72</f>
        <v>71173</v>
      </c>
      <c r="E70" s="34">
        <f t="shared" ref="E70:J70" si="30">E72</f>
        <v>13477</v>
      </c>
      <c r="F70" s="34">
        <f t="shared" si="30"/>
        <v>14016</v>
      </c>
      <c r="G70" s="34">
        <f t="shared" si="30"/>
        <v>14560</v>
      </c>
      <c r="H70" s="34">
        <f t="shared" si="30"/>
        <v>14560</v>
      </c>
      <c r="I70" s="34">
        <f t="shared" si="30"/>
        <v>14560</v>
      </c>
      <c r="J70" s="34">
        <f t="shared" si="30"/>
        <v>14560</v>
      </c>
    </row>
    <row r="71" spans="1:11" s="8" customFormat="1" ht="14.25" customHeight="1" x14ac:dyDescent="0.3">
      <c r="A71" s="54"/>
      <c r="B71" s="45"/>
      <c r="C71" s="31" t="s">
        <v>34</v>
      </c>
      <c r="D71" s="29"/>
      <c r="E71" s="34"/>
      <c r="F71" s="29"/>
      <c r="G71" s="34"/>
      <c r="H71" s="9"/>
      <c r="I71" s="34"/>
      <c r="J71" s="34"/>
    </row>
    <row r="72" spans="1:11" s="8" customFormat="1" ht="19.5" customHeight="1" x14ac:dyDescent="0.3">
      <c r="A72" s="54"/>
      <c r="B72" s="45"/>
      <c r="C72" s="31" t="s">
        <v>8</v>
      </c>
      <c r="D72" s="29">
        <f>D82+D79</f>
        <v>71173</v>
      </c>
      <c r="E72" s="34">
        <f>E80+E77</f>
        <v>13477</v>
      </c>
      <c r="F72" s="34">
        <f>F82+F77</f>
        <v>14016</v>
      </c>
      <c r="G72" s="34">
        <f>G82+G77</f>
        <v>14560</v>
      </c>
      <c r="H72" s="34">
        <f t="shared" ref="H72:J72" si="31">H82+H77</f>
        <v>14560</v>
      </c>
      <c r="I72" s="34">
        <f t="shared" si="31"/>
        <v>14560</v>
      </c>
      <c r="J72" s="34">
        <f t="shared" si="31"/>
        <v>14560</v>
      </c>
    </row>
    <row r="73" spans="1:11" s="8" customFormat="1" ht="33" customHeight="1" x14ac:dyDescent="0.3">
      <c r="A73" s="55"/>
      <c r="B73" s="46"/>
      <c r="C73" s="31" t="s">
        <v>30</v>
      </c>
      <c r="D73" s="29">
        <v>0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34">
        <v>0</v>
      </c>
    </row>
    <row r="74" spans="1:11" s="8" customFormat="1" ht="21" customHeight="1" x14ac:dyDescent="0.3">
      <c r="A74" s="47" t="s">
        <v>21</v>
      </c>
      <c r="B74" s="56" t="s">
        <v>12</v>
      </c>
      <c r="C74" s="31" t="s">
        <v>0</v>
      </c>
      <c r="D74" s="29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</row>
    <row r="75" spans="1:11" s="8" customFormat="1" ht="15.75" customHeight="1" x14ac:dyDescent="0.3">
      <c r="A75" s="47"/>
      <c r="B75" s="56"/>
      <c r="C75" s="31" t="s">
        <v>34</v>
      </c>
      <c r="D75" s="29"/>
      <c r="E75" s="34"/>
      <c r="F75" s="29"/>
      <c r="G75" s="34"/>
      <c r="H75" s="29"/>
      <c r="I75" s="34"/>
      <c r="J75" s="34"/>
    </row>
    <row r="76" spans="1:11" s="8" customFormat="1" ht="26.25" customHeight="1" x14ac:dyDescent="0.3">
      <c r="A76" s="47"/>
      <c r="B76" s="56"/>
      <c r="C76" s="31" t="s">
        <v>8</v>
      </c>
      <c r="D76" s="29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</row>
    <row r="77" spans="1:11" s="8" customFormat="1" ht="23.25" customHeight="1" x14ac:dyDescent="0.3">
      <c r="A77" s="47" t="s">
        <v>22</v>
      </c>
      <c r="B77" s="48" t="s">
        <v>42</v>
      </c>
      <c r="C77" s="31" t="s">
        <v>0</v>
      </c>
      <c r="D77" s="29">
        <f>D79</f>
        <v>1510</v>
      </c>
      <c r="E77" s="34">
        <f>E79</f>
        <v>302</v>
      </c>
      <c r="F77" s="34">
        <f t="shared" ref="F77:J77" si="32">F79</f>
        <v>302</v>
      </c>
      <c r="G77" s="34">
        <f t="shared" si="32"/>
        <v>302</v>
      </c>
      <c r="H77" s="34">
        <f t="shared" si="32"/>
        <v>302</v>
      </c>
      <c r="I77" s="34">
        <f t="shared" si="32"/>
        <v>302</v>
      </c>
      <c r="J77" s="34">
        <f t="shared" si="32"/>
        <v>302</v>
      </c>
    </row>
    <row r="78" spans="1:11" s="8" customFormat="1" ht="18.75" customHeight="1" x14ac:dyDescent="0.3">
      <c r="A78" s="47"/>
      <c r="B78" s="48"/>
      <c r="C78" s="31" t="s">
        <v>34</v>
      </c>
      <c r="D78" s="29"/>
      <c r="E78" s="34"/>
      <c r="F78" s="29"/>
      <c r="G78" s="34"/>
      <c r="H78" s="29"/>
      <c r="I78" s="34"/>
      <c r="J78" s="34"/>
    </row>
    <row r="79" spans="1:11" s="8" customFormat="1" ht="51.75" customHeight="1" x14ac:dyDescent="0.3">
      <c r="A79" s="47"/>
      <c r="B79" s="48"/>
      <c r="C79" s="31" t="s">
        <v>8</v>
      </c>
      <c r="D79" s="29">
        <f>E79+F79+G79+I79+J79</f>
        <v>1510</v>
      </c>
      <c r="E79" s="34">
        <v>302</v>
      </c>
      <c r="F79" s="34">
        <v>302</v>
      </c>
      <c r="G79" s="34">
        <v>302</v>
      </c>
      <c r="H79" s="34">
        <v>302</v>
      </c>
      <c r="I79" s="34">
        <v>302</v>
      </c>
      <c r="J79" s="34">
        <v>302</v>
      </c>
    </row>
    <row r="80" spans="1:11" s="8" customFormat="1" ht="18.75" customHeight="1" x14ac:dyDescent="0.3">
      <c r="A80" s="44" t="s">
        <v>23</v>
      </c>
      <c r="B80" s="60" t="s">
        <v>32</v>
      </c>
      <c r="C80" s="35" t="s">
        <v>0</v>
      </c>
      <c r="D80" s="34">
        <f>D82</f>
        <v>69663</v>
      </c>
      <c r="E80" s="34">
        <f t="shared" ref="E80:J80" si="33">E82</f>
        <v>13175</v>
      </c>
      <c r="F80" s="34">
        <f t="shared" si="33"/>
        <v>13714</v>
      </c>
      <c r="G80" s="34">
        <f t="shared" si="33"/>
        <v>14258</v>
      </c>
      <c r="H80" s="34">
        <f t="shared" si="33"/>
        <v>14258</v>
      </c>
      <c r="I80" s="34">
        <f t="shared" si="33"/>
        <v>14258</v>
      </c>
      <c r="J80" s="34">
        <f t="shared" si="33"/>
        <v>14258</v>
      </c>
    </row>
    <row r="81" spans="1:10" s="8" customFormat="1" x14ac:dyDescent="0.3">
      <c r="A81" s="45"/>
      <c r="B81" s="61"/>
      <c r="C81" s="31" t="s">
        <v>34</v>
      </c>
      <c r="D81" s="29"/>
      <c r="E81" s="34"/>
      <c r="F81" s="29"/>
      <c r="G81" s="34"/>
      <c r="H81" s="29"/>
      <c r="I81" s="34"/>
      <c r="J81" s="34"/>
    </row>
    <row r="82" spans="1:10" s="8" customFormat="1" ht="27.75" customHeight="1" x14ac:dyDescent="0.3">
      <c r="A82" s="46"/>
      <c r="B82" s="62"/>
      <c r="C82" s="31" t="s">
        <v>8</v>
      </c>
      <c r="D82" s="29">
        <f>E82+F82+G82+I82+J82</f>
        <v>69663</v>
      </c>
      <c r="E82" s="34">
        <v>13175</v>
      </c>
      <c r="F82" s="29">
        <v>13714</v>
      </c>
      <c r="G82" s="34">
        <v>14258</v>
      </c>
      <c r="H82" s="34">
        <v>14258</v>
      </c>
      <c r="I82" s="34">
        <v>14258</v>
      </c>
      <c r="J82" s="34">
        <v>14258</v>
      </c>
    </row>
    <row r="83" spans="1:10" s="8" customFormat="1" ht="23.25" customHeight="1" x14ac:dyDescent="0.3">
      <c r="A83" s="47" t="str">
        <f>[1]прил.2!A119</f>
        <v xml:space="preserve">Основное мероприятие 2 </v>
      </c>
      <c r="B83" s="48" t="str">
        <f>[1]прил.2!B119</f>
        <v>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v>
      </c>
      <c r="C83" s="35" t="s">
        <v>0</v>
      </c>
      <c r="D83" s="34">
        <v>0</v>
      </c>
      <c r="E83" s="34">
        <f t="shared" ref="E83:J83" si="34">E85</f>
        <v>0</v>
      </c>
      <c r="F83" s="34">
        <f t="shared" si="34"/>
        <v>0</v>
      </c>
      <c r="G83" s="34">
        <f t="shared" si="34"/>
        <v>0</v>
      </c>
      <c r="H83" s="34">
        <f t="shared" si="34"/>
        <v>0</v>
      </c>
      <c r="I83" s="34">
        <f t="shared" si="34"/>
        <v>0</v>
      </c>
      <c r="J83" s="34">
        <f t="shared" si="34"/>
        <v>0</v>
      </c>
    </row>
    <row r="84" spans="1:10" s="8" customFormat="1" ht="18.75" customHeight="1" x14ac:dyDescent="0.3">
      <c r="A84" s="47"/>
      <c r="B84" s="48"/>
      <c r="C84" s="35" t="s">
        <v>34</v>
      </c>
      <c r="D84" s="34"/>
      <c r="E84" s="34"/>
      <c r="F84" s="34"/>
      <c r="G84" s="34"/>
      <c r="H84" s="34"/>
      <c r="I84" s="34"/>
      <c r="J84" s="34"/>
    </row>
    <row r="85" spans="1:10" s="8" customFormat="1" ht="51.75" customHeight="1" x14ac:dyDescent="0.3">
      <c r="A85" s="47"/>
      <c r="B85" s="48"/>
      <c r="C85" s="35" t="s">
        <v>7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</row>
    <row r="86" spans="1:10" s="8" customFormat="1" ht="75.75" customHeight="1" x14ac:dyDescent="0.3">
      <c r="A86" s="15"/>
      <c r="B86" s="39"/>
      <c r="C86" s="16"/>
      <c r="D86" s="17"/>
      <c r="E86" s="17"/>
      <c r="F86" s="17"/>
      <c r="G86" s="17"/>
      <c r="H86" s="40"/>
      <c r="I86" s="17"/>
      <c r="J86" s="17"/>
    </row>
    <row r="87" spans="1:10" s="18" customFormat="1" ht="29.25" customHeight="1" x14ac:dyDescent="0.35">
      <c r="A87" s="41" t="s">
        <v>43</v>
      </c>
      <c r="B87" s="41"/>
      <c r="C87" s="41"/>
      <c r="E87" s="19"/>
      <c r="F87" s="19"/>
      <c r="G87" s="19"/>
      <c r="H87" s="19"/>
      <c r="I87" s="67" t="s">
        <v>46</v>
      </c>
      <c r="J87" s="68"/>
    </row>
    <row r="88" spans="1:10" s="8" customFormat="1" ht="110.25" customHeight="1" x14ac:dyDescent="0.3">
      <c r="A88" s="15"/>
      <c r="B88" s="15"/>
      <c r="C88" s="16"/>
      <c r="D88" s="17"/>
      <c r="E88" s="17"/>
      <c r="F88" s="17"/>
      <c r="G88" s="17"/>
      <c r="H88" s="17"/>
      <c r="I88" s="17"/>
      <c r="J88" s="17"/>
    </row>
    <row r="89" spans="1:10" s="18" customFormat="1" ht="29.25" customHeight="1" x14ac:dyDescent="0.35">
      <c r="A89" s="63"/>
      <c r="B89" s="63"/>
      <c r="C89" s="63"/>
      <c r="E89" s="19"/>
      <c r="F89" s="19"/>
      <c r="G89" s="19"/>
      <c r="H89" s="19"/>
      <c r="I89" s="43"/>
      <c r="J89" s="43"/>
    </row>
    <row r="90" spans="1:10" s="24" customFormat="1" ht="52.5" customHeight="1" x14ac:dyDescent="0.35">
      <c r="A90" s="20"/>
      <c r="B90" s="21"/>
      <c r="C90" s="22"/>
      <c r="D90" s="21"/>
      <c r="E90" s="23"/>
      <c r="F90" s="23"/>
      <c r="G90" s="23"/>
      <c r="H90" s="23"/>
      <c r="I90" s="23"/>
      <c r="J90" s="23"/>
    </row>
    <row r="91" spans="1:10" s="24" customFormat="1" ht="23.25" x14ac:dyDescent="0.35">
      <c r="A91" s="25"/>
      <c r="C91" s="25"/>
      <c r="E91" s="26"/>
      <c r="F91" s="26"/>
      <c r="G91" s="26"/>
      <c r="H91" s="26"/>
    </row>
    <row r="92" spans="1:10" s="24" customFormat="1" ht="23.25" x14ac:dyDescent="0.35">
      <c r="A92" s="25"/>
      <c r="C92" s="25"/>
      <c r="E92" s="26"/>
      <c r="F92" s="26"/>
      <c r="G92" s="26"/>
      <c r="H92" s="26"/>
    </row>
    <row r="93" spans="1:10" s="24" customFormat="1" ht="23.25" x14ac:dyDescent="0.35">
      <c r="A93" s="25"/>
      <c r="B93" s="27"/>
      <c r="C93" s="25"/>
      <c r="D93" s="59"/>
      <c r="E93" s="59"/>
      <c r="F93" s="26"/>
      <c r="G93" s="26"/>
      <c r="H93" s="26"/>
    </row>
    <row r="94" spans="1:10" s="24" customFormat="1" ht="23.25" x14ac:dyDescent="0.35">
      <c r="A94" s="25"/>
      <c r="B94" s="27"/>
      <c r="C94" s="25"/>
      <c r="E94" s="26"/>
      <c r="F94" s="26"/>
      <c r="G94" s="26"/>
      <c r="H94" s="26"/>
    </row>
    <row r="95" spans="1:10" s="24" customFormat="1" ht="23.25" x14ac:dyDescent="0.35">
      <c r="A95" s="25"/>
      <c r="B95" s="27"/>
      <c r="C95" s="25"/>
      <c r="E95" s="26"/>
      <c r="F95" s="26"/>
      <c r="G95" s="26"/>
      <c r="H95" s="26"/>
    </row>
    <row r="96" spans="1:10" s="24" customFormat="1" ht="37.5" customHeight="1" x14ac:dyDescent="0.35">
      <c r="A96" s="25"/>
      <c r="B96" s="27"/>
      <c r="C96" s="25"/>
      <c r="E96" s="26"/>
      <c r="F96" s="26"/>
      <c r="G96" s="26"/>
      <c r="H96" s="26"/>
    </row>
    <row r="97" spans="2:2" x14ac:dyDescent="0.3">
      <c r="B97" s="11"/>
    </row>
    <row r="98" spans="2:2" x14ac:dyDescent="0.3">
      <c r="B98" s="11"/>
    </row>
    <row r="99" spans="2:2" x14ac:dyDescent="0.3">
      <c r="B99" s="11"/>
    </row>
    <row r="100" spans="2:2" x14ac:dyDescent="0.3">
      <c r="B100" s="11"/>
    </row>
    <row r="101" spans="2:2" x14ac:dyDescent="0.3">
      <c r="B101" s="11"/>
    </row>
  </sheetData>
  <mergeCells count="41">
    <mergeCell ref="A4:J4"/>
    <mergeCell ref="A50:A59"/>
    <mergeCell ref="B50:B59"/>
    <mergeCell ref="A5:A6"/>
    <mergeCell ref="B5:B6"/>
    <mergeCell ref="C5:C6"/>
    <mergeCell ref="A35:A43"/>
    <mergeCell ref="B35:B43"/>
    <mergeCell ref="A26:A34"/>
    <mergeCell ref="A44:A46"/>
    <mergeCell ref="B26:B34"/>
    <mergeCell ref="A7:A16"/>
    <mergeCell ref="D5:J5"/>
    <mergeCell ref="B66:B69"/>
    <mergeCell ref="D93:E93"/>
    <mergeCell ref="B80:B82"/>
    <mergeCell ref="A89:C89"/>
    <mergeCell ref="A80:A82"/>
    <mergeCell ref="A83:A85"/>
    <mergeCell ref="B83:B85"/>
    <mergeCell ref="B74:B76"/>
    <mergeCell ref="B44:B46"/>
    <mergeCell ref="B63:B65"/>
    <mergeCell ref="A63:A65"/>
    <mergeCell ref="I87:J87"/>
    <mergeCell ref="G1:J1"/>
    <mergeCell ref="G2:J2"/>
    <mergeCell ref="I89:J89"/>
    <mergeCell ref="A47:A49"/>
    <mergeCell ref="A77:A79"/>
    <mergeCell ref="B77:B79"/>
    <mergeCell ref="B47:B49"/>
    <mergeCell ref="A60:A62"/>
    <mergeCell ref="A70:A73"/>
    <mergeCell ref="B70:B73"/>
    <mergeCell ref="A74:A76"/>
    <mergeCell ref="B60:B62"/>
    <mergeCell ref="A17:A25"/>
    <mergeCell ref="B17:B25"/>
    <mergeCell ref="B7:B16"/>
    <mergeCell ref="A66:A69"/>
  </mergeCells>
  <pageMargins left="0.59055118110236227" right="0.23622047244094491" top="0.78740157480314965" bottom="0.59055118110236227" header="0.15748031496062992" footer="0.43307086614173229"/>
  <pageSetup paperSize="9" scale="63" orientation="landscape" useFirstPageNumber="1" r:id="rId1"/>
  <headerFooter differentFirst="1">
    <oddHeader xml:space="preserve">&amp;C&amp;P
</oddHead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</vt:lpstr>
      <vt:lpstr>прил.2!Заголовки_для_печати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Тулинова</cp:lastModifiedBy>
  <cp:lastPrinted>2026-02-09T06:21:52Z</cp:lastPrinted>
  <dcterms:created xsi:type="dcterms:W3CDTF">2005-05-11T09:34:44Z</dcterms:created>
  <dcterms:modified xsi:type="dcterms:W3CDTF">2026-02-19T12:09:08Z</dcterms:modified>
</cp:coreProperties>
</file>